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4920" windowWidth="27795" windowHeight="7785"/>
  </bookViews>
  <sheets>
    <sheet name="Протокол 17" sheetId="5" r:id="rId1"/>
    <sheet name="Протокол 3 раздельно" sheetId="7" state="hidden" r:id="rId2"/>
    <sheet name="Лист1" sheetId="6" state="hidden" r:id="rId3"/>
  </sheets>
  <definedNames>
    <definedName name="_xlnm.Print_Titles" localSheetId="0">'Протокол 17'!$2:$4</definedName>
    <definedName name="_xlnm.Print_Titles" localSheetId="1">'Протокол 3 раздельно'!$2:$4</definedName>
    <definedName name="_xlnm.Print_Area" localSheetId="0">'Протокол 17'!$A$1:$R$78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F19" i="5" l="1"/>
  <c r="N19" i="5" s="1"/>
  <c r="E19" i="5"/>
  <c r="M19" i="5" l="1"/>
  <c r="K19" i="5"/>
  <c r="L19" i="5" s="1"/>
  <c r="I19" i="5"/>
  <c r="J19" i="5"/>
  <c r="E17" i="5"/>
  <c r="F17" i="5"/>
  <c r="J17" i="5" s="1"/>
  <c r="N17" i="5"/>
  <c r="E78" i="5"/>
  <c r="F78" i="5"/>
  <c r="J78" i="5" s="1"/>
  <c r="N78" i="5"/>
  <c r="E9" i="5"/>
  <c r="F9" i="5"/>
  <c r="K9" i="5" s="1"/>
  <c r="E16" i="5"/>
  <c r="F16" i="5"/>
  <c r="K16" i="5" s="1"/>
  <c r="E61" i="5"/>
  <c r="F61" i="5"/>
  <c r="K61" i="5" s="1"/>
  <c r="E62" i="5"/>
  <c r="F62" i="5"/>
  <c r="K62" i="5" s="1"/>
  <c r="I78" i="5" l="1"/>
  <c r="M17" i="5"/>
  <c r="K78" i="5"/>
  <c r="L78" i="5" s="1"/>
  <c r="N62" i="5"/>
  <c r="L62" i="5" s="1"/>
  <c r="M62" i="5"/>
  <c r="I61" i="5"/>
  <c r="N61" i="5"/>
  <c r="L61" i="5" s="1"/>
  <c r="J61" i="5"/>
  <c r="K17" i="5"/>
  <c r="M9" i="5"/>
  <c r="M61" i="5"/>
  <c r="L17" i="5"/>
  <c r="I17" i="5"/>
  <c r="M16" i="5"/>
  <c r="J16" i="5"/>
  <c r="J62" i="5"/>
  <c r="I62" i="5"/>
  <c r="N16" i="5"/>
  <c r="L16" i="5" s="1"/>
  <c r="I16" i="5"/>
  <c r="M78" i="5"/>
  <c r="N9" i="5"/>
  <c r="L9" i="5" s="1"/>
  <c r="J9" i="5"/>
  <c r="I9" i="5"/>
  <c r="E58" i="5"/>
  <c r="F58" i="5"/>
  <c r="J58" i="5" s="1"/>
  <c r="E60" i="5"/>
  <c r="F60" i="5"/>
  <c r="K60" i="5" s="1"/>
  <c r="E74" i="5"/>
  <c r="F74" i="5"/>
  <c r="E75" i="5"/>
  <c r="F75" i="5"/>
  <c r="J75" i="5" s="1"/>
  <c r="E76" i="5"/>
  <c r="F76" i="5"/>
  <c r="E77" i="5"/>
  <c r="F77" i="5"/>
  <c r="M77" i="5" l="1"/>
  <c r="N58" i="5"/>
  <c r="I76" i="5"/>
  <c r="I74" i="5"/>
  <c r="K76" i="5"/>
  <c r="I75" i="5"/>
  <c r="K58" i="5"/>
  <c r="L58" i="5" s="1"/>
  <c r="M74" i="5"/>
  <c r="M58" i="5"/>
  <c r="I77" i="5"/>
  <c r="M76" i="5"/>
  <c r="M75" i="5"/>
  <c r="J74" i="5"/>
  <c r="K74" i="5"/>
  <c r="K75" i="5"/>
  <c r="N74" i="5"/>
  <c r="J76" i="5"/>
  <c r="N75" i="5"/>
  <c r="I58" i="5"/>
  <c r="K77" i="5"/>
  <c r="J77" i="5"/>
  <c r="N76" i="5"/>
  <c r="N77" i="5"/>
  <c r="N60" i="5"/>
  <c r="L60" i="5" s="1"/>
  <c r="J60" i="5"/>
  <c r="M60" i="5"/>
  <c r="I60" i="5"/>
  <c r="E30" i="5"/>
  <c r="F30" i="5"/>
  <c r="E33" i="5"/>
  <c r="F33" i="5"/>
  <c r="N33" i="5" s="1"/>
  <c r="L75" i="5" l="1"/>
  <c r="L76" i="5"/>
  <c r="L77" i="5"/>
  <c r="L74" i="5"/>
  <c r="M30" i="5"/>
  <c r="I30" i="5"/>
  <c r="K30" i="5"/>
  <c r="N30" i="5"/>
  <c r="J30" i="5"/>
  <c r="K33" i="5"/>
  <c r="L33" i="5" s="1"/>
  <c r="J33" i="5"/>
  <c r="M33" i="5"/>
  <c r="I33" i="5"/>
  <c r="E73" i="5"/>
  <c r="F73" i="5"/>
  <c r="K73" i="5" s="1"/>
  <c r="E72" i="5"/>
  <c r="F72" i="5"/>
  <c r="K72" i="5" s="1"/>
  <c r="E57" i="5"/>
  <c r="F57" i="5"/>
  <c r="J57" i="5" s="1"/>
  <c r="F59" i="5"/>
  <c r="E59" i="5"/>
  <c r="F15" i="5"/>
  <c r="E15" i="5"/>
  <c r="J73" i="5" l="1"/>
  <c r="M15" i="5"/>
  <c r="K57" i="5"/>
  <c r="N73" i="5"/>
  <c r="L73" i="5" s="1"/>
  <c r="M73" i="5"/>
  <c r="J72" i="5"/>
  <c r="I59" i="5"/>
  <c r="L30" i="5"/>
  <c r="I15" i="5"/>
  <c r="K15" i="5"/>
  <c r="J15" i="5"/>
  <c r="M59" i="5"/>
  <c r="N15" i="5"/>
  <c r="K59" i="5"/>
  <c r="I57" i="5"/>
  <c r="N57" i="5"/>
  <c r="L57" i="5" s="1"/>
  <c r="N72" i="5"/>
  <c r="L72" i="5" s="1"/>
  <c r="J59" i="5"/>
  <c r="M72" i="5"/>
  <c r="I72" i="5"/>
  <c r="I73" i="5"/>
  <c r="N59" i="5"/>
  <c r="L59" i="5" s="1"/>
  <c r="M57" i="5"/>
  <c r="F70" i="5"/>
  <c r="N70" i="5" s="1"/>
  <c r="E70" i="5"/>
  <c r="L15" i="5" l="1"/>
  <c r="M70" i="5"/>
  <c r="K70" i="5"/>
  <c r="L70" i="5" s="1"/>
  <c r="I70" i="5"/>
  <c r="J70" i="5"/>
  <c r="F69" i="5" l="1"/>
  <c r="K69" i="5" s="1"/>
  <c r="F14" i="5" l="1"/>
  <c r="E14" i="5"/>
  <c r="M14" i="5" l="1"/>
  <c r="J14" i="5"/>
  <c r="N14" i="5"/>
  <c r="K14" i="5"/>
  <c r="I14" i="5"/>
  <c r="F13" i="5"/>
  <c r="N13" i="5" s="1"/>
  <c r="L14" i="5" l="1"/>
  <c r="J13" i="5"/>
  <c r="K13" i="5"/>
  <c r="L13" i="5" s="1"/>
  <c r="E13" i="5"/>
  <c r="M13" i="5" s="1"/>
  <c r="I13" i="5" l="1"/>
  <c r="F51" i="5"/>
  <c r="N51" i="5" s="1"/>
  <c r="E51" i="5"/>
  <c r="J51" i="5" l="1"/>
  <c r="K51" i="5"/>
  <c r="L51" i="5" s="1"/>
  <c r="I51" i="5"/>
  <c r="M51" i="5"/>
  <c r="F7" i="5"/>
  <c r="K7" i="5" s="1"/>
  <c r="E7" i="5"/>
  <c r="F6" i="5"/>
  <c r="N6" i="5" s="1"/>
  <c r="E6" i="5"/>
  <c r="F50" i="5"/>
  <c r="K50" i="5" s="1"/>
  <c r="E50" i="5"/>
  <c r="M7" i="5" l="1"/>
  <c r="J6" i="5"/>
  <c r="K6" i="5"/>
  <c r="L6" i="5" s="1"/>
  <c r="M6" i="5"/>
  <c r="I6" i="5"/>
  <c r="I7" i="5"/>
  <c r="N7" i="5"/>
  <c r="L7" i="5" s="1"/>
  <c r="J7" i="5"/>
  <c r="I50" i="5"/>
  <c r="M50" i="5"/>
  <c r="J50" i="5"/>
  <c r="N50" i="5"/>
  <c r="L50" i="5" s="1"/>
  <c r="F47" i="5" l="1"/>
  <c r="J69" i="5" l="1"/>
  <c r="E69" i="5"/>
  <c r="F71" i="5"/>
  <c r="E71" i="5"/>
  <c r="N69" i="5" l="1"/>
  <c r="L69" i="5" s="1"/>
  <c r="M69" i="5"/>
  <c r="I69" i="5"/>
  <c r="I71" i="5"/>
  <c r="M71" i="5"/>
  <c r="K71" i="5"/>
  <c r="J71" i="5"/>
  <c r="N71" i="5"/>
  <c r="L71" i="5" l="1"/>
  <c r="F12" i="5" l="1"/>
  <c r="F8" i="5" l="1"/>
  <c r="F11" i="5"/>
  <c r="F38" i="5"/>
  <c r="E8" i="5"/>
  <c r="E11" i="5"/>
  <c r="M11" i="5" s="1"/>
  <c r="E12" i="5"/>
  <c r="E22" i="5"/>
  <c r="E24" i="5"/>
  <c r="E26" i="5"/>
  <c r="E27" i="5"/>
  <c r="E29" i="5"/>
  <c r="E32" i="5"/>
  <c r="E35" i="5"/>
  <c r="E38" i="5"/>
  <c r="E39" i="5"/>
  <c r="E40" i="5"/>
  <c r="E41" i="5"/>
  <c r="E43" i="5"/>
  <c r="E45" i="5"/>
  <c r="E46" i="5"/>
  <c r="E47" i="5"/>
  <c r="E48" i="5"/>
  <c r="E52" i="5"/>
  <c r="E53" i="5"/>
  <c r="E54" i="5"/>
  <c r="F68" i="5" l="1"/>
  <c r="F46" i="5" l="1"/>
  <c r="N46" i="5" s="1"/>
  <c r="F35" i="5"/>
  <c r="K35" i="5" s="1"/>
  <c r="F66" i="5"/>
  <c r="N66" i="5" s="1"/>
  <c r="E66" i="5"/>
  <c r="E65" i="5"/>
  <c r="M46" i="5" l="1"/>
  <c r="M35" i="5"/>
  <c r="J66" i="5"/>
  <c r="K66" i="5"/>
  <c r="L66" i="5" s="1"/>
  <c r="M66" i="5"/>
  <c r="I46" i="5"/>
  <c r="K46" i="5"/>
  <c r="L46" i="5" s="1"/>
  <c r="J46" i="5"/>
  <c r="J35" i="5"/>
  <c r="N35" i="5"/>
  <c r="L35" i="5" s="1"/>
  <c r="I35" i="5"/>
  <c r="I66" i="5"/>
  <c r="F65" i="5"/>
  <c r="N65" i="5" s="1"/>
  <c r="K65" i="5" l="1"/>
  <c r="L65" i="5" s="1"/>
  <c r="I65" i="5"/>
  <c r="M65" i="5"/>
  <c r="J65" i="5"/>
  <c r="F45" i="5"/>
  <c r="N45" i="5" s="1"/>
  <c r="E64" i="5"/>
  <c r="F64" i="5"/>
  <c r="N64" i="5" s="1"/>
  <c r="M45" i="5" l="1"/>
  <c r="I45" i="5"/>
  <c r="K45" i="5"/>
  <c r="L45" i="5" s="1"/>
  <c r="J45" i="5"/>
  <c r="K64" i="5"/>
  <c r="L64" i="5" s="1"/>
  <c r="I64" i="5"/>
  <c r="M64" i="5"/>
  <c r="J64" i="5"/>
  <c r="F54" i="5" l="1"/>
  <c r="N54" i="5" s="1"/>
  <c r="M54" i="5" l="1"/>
  <c r="I54" i="5"/>
  <c r="K54" i="5"/>
  <c r="L54" i="5" s="1"/>
  <c r="J54" i="5"/>
  <c r="K12" i="5"/>
  <c r="M12" i="5" l="1"/>
  <c r="J12" i="5"/>
  <c r="N12" i="5"/>
  <c r="L12" i="5" s="1"/>
  <c r="I12" i="5"/>
  <c r="F41" i="5" l="1"/>
  <c r="K41" i="5" s="1"/>
  <c r="F40" i="5"/>
  <c r="N40" i="5" s="1"/>
  <c r="M41" i="5" l="1"/>
  <c r="M40" i="5"/>
  <c r="K40" i="5"/>
  <c r="L40" i="5" s="1"/>
  <c r="J41" i="5"/>
  <c r="N41" i="5"/>
  <c r="L41" i="5" s="1"/>
  <c r="I41" i="5"/>
  <c r="I40" i="5"/>
  <c r="J40" i="5"/>
  <c r="F39" i="5" l="1"/>
  <c r="K39" i="5" s="1"/>
  <c r="M39" i="5" l="1"/>
  <c r="J39" i="5"/>
  <c r="N39" i="5"/>
  <c r="L39" i="5" s="1"/>
  <c r="I39" i="5"/>
  <c r="J38" i="5" l="1"/>
  <c r="M38" i="5" l="1"/>
  <c r="K38" i="5"/>
  <c r="N38" i="5"/>
  <c r="I38" i="5"/>
  <c r="L38" i="5" l="1"/>
  <c r="F67" i="5" l="1"/>
  <c r="F56" i="5"/>
  <c r="F55" i="5"/>
  <c r="K55" i="5" s="1"/>
  <c r="F53" i="5"/>
  <c r="F52" i="5"/>
  <c r="K52" i="5" s="1"/>
  <c r="F48" i="5"/>
  <c r="F43" i="5"/>
  <c r="F32" i="5"/>
  <c r="M32" i="5" s="1"/>
  <c r="E55" i="5" l="1"/>
  <c r="E56" i="5"/>
  <c r="J52" i="5" l="1"/>
  <c r="N52" i="5" l="1"/>
  <c r="L52" i="5" s="1"/>
  <c r="M52" i="5"/>
  <c r="I52" i="5"/>
  <c r="J8" i="5" l="1"/>
  <c r="P75" i="7"/>
  <c r="M8" i="5" l="1"/>
  <c r="K8" i="5"/>
  <c r="I8" i="5"/>
  <c r="N8" i="5"/>
  <c r="L8" i="5" l="1"/>
  <c r="O50" i="7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J56" i="5"/>
  <c r="I104" i="7"/>
  <c r="L104" i="7"/>
  <c r="F51" i="7"/>
  <c r="L51" i="7" s="1"/>
  <c r="K47" i="5"/>
  <c r="F44" i="7"/>
  <c r="M44" i="7" s="1"/>
  <c r="E44" i="7"/>
  <c r="F37" i="7"/>
  <c r="M37" i="7" s="1"/>
  <c r="E37" i="7"/>
  <c r="J47" i="5" l="1"/>
  <c r="L103" i="7"/>
  <c r="K56" i="5"/>
  <c r="N56" i="5"/>
  <c r="J55" i="5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M56" i="5"/>
  <c r="I56" i="5"/>
  <c r="L56" i="5" l="1"/>
  <c r="N55" i="5" l="1"/>
  <c r="L55" i="5" s="1"/>
  <c r="M55" i="5" l="1"/>
  <c r="I55" i="5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  <c r="J48" i="5" l="1"/>
  <c r="M48" i="5" l="1"/>
  <c r="K48" i="5"/>
  <c r="N48" i="5"/>
  <c r="I48" i="5"/>
  <c r="L48" i="5" l="1"/>
  <c r="F27" i="5"/>
  <c r="M27" i="5" s="1"/>
  <c r="F24" i="5"/>
  <c r="N24" i="5" l="1"/>
  <c r="M24" i="5"/>
  <c r="K27" i="5"/>
  <c r="I27" i="5"/>
  <c r="N27" i="5"/>
  <c r="J27" i="5"/>
  <c r="J24" i="5"/>
  <c r="I24" i="5"/>
  <c r="K24" i="5"/>
  <c r="F29" i="5"/>
  <c r="L24" i="5" l="1"/>
  <c r="J29" i="5"/>
  <c r="M29" i="5"/>
  <c r="L27" i="5"/>
  <c r="K29" i="5"/>
  <c r="N29" i="5"/>
  <c r="I29" i="5"/>
  <c r="L29" i="5" l="1"/>
  <c r="J32" i="5"/>
  <c r="N32" i="5" l="1"/>
  <c r="K32" i="5"/>
  <c r="I32" i="5"/>
  <c r="L32" i="5" l="1"/>
  <c r="J68" i="5" l="1"/>
  <c r="E68" i="5"/>
  <c r="M68" i="5" l="1"/>
  <c r="K68" i="5"/>
  <c r="N68" i="5"/>
  <c r="I68" i="5"/>
  <c r="L68" i="5" l="1"/>
  <c r="J43" i="5"/>
  <c r="M43" i="5" l="1"/>
  <c r="K43" i="5"/>
  <c r="N43" i="5"/>
  <c r="I43" i="5"/>
  <c r="L43" i="5" l="1"/>
  <c r="N67" i="5" l="1"/>
  <c r="E67" i="5"/>
  <c r="J67" i="5" l="1"/>
  <c r="M67" i="5"/>
  <c r="I67" i="5"/>
  <c r="K67" i="5"/>
  <c r="L67" i="5" s="1"/>
  <c r="N53" i="5" l="1"/>
  <c r="M53" i="5" l="1"/>
  <c r="J53" i="5"/>
  <c r="I53" i="5"/>
  <c r="K53" i="5"/>
  <c r="L53" i="5" s="1"/>
  <c r="N47" i="5" l="1"/>
  <c r="L47" i="5" s="1"/>
  <c r="M47" i="5" l="1"/>
  <c r="I47" i="5"/>
  <c r="F22" i="5" l="1"/>
  <c r="M22" i="5" s="1"/>
  <c r="N22" i="5" l="1"/>
  <c r="J22" i="5"/>
  <c r="I22" i="5"/>
  <c r="K22" i="5"/>
  <c r="L22" i="5" l="1"/>
  <c r="J11" i="5"/>
  <c r="I11" i="5" l="1"/>
  <c r="N11" i="5"/>
  <c r="K11" i="5"/>
  <c r="L11" i="5" l="1"/>
  <c r="F26" i="5"/>
  <c r="N26" i="5" l="1"/>
  <c r="M26" i="5"/>
  <c r="K26" i="5" l="1"/>
  <c r="L26" i="5" s="1"/>
  <c r="J26" i="5"/>
  <c r="I26" i="5" l="1"/>
</calcChain>
</file>

<file path=xl/sharedStrings.xml><?xml version="1.0" encoding="utf-8"?>
<sst xmlns="http://schemas.openxmlformats.org/spreadsheetml/2006/main" count="627" uniqueCount="305">
  <si>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</si>
  <si>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</si>
  <si>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</si>
  <si>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</si>
  <si>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</si>
  <si>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</si>
  <si>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</si>
  <si>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</si>
  <si>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</si>
  <si>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</si>
  <si>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</si>
  <si>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</si>
  <si>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</si>
  <si>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</si>
  <si>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</si>
  <si>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</si>
  <si>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</si>
  <si>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</si>
  <si>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</si>
  <si>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</si>
  <si>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</si>
  <si>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</si>
  <si>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</si>
  <si>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</si>
  <si>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</si>
  <si>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</si>
  <si>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</si>
  <si>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</si>
  <si>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</si>
  <si>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</si>
  <si>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</si>
  <si>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</si>
  <si>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</si>
  <si>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</si>
  <si>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</si>
  <si>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</si>
  <si>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</si>
  <si>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</si>
  <si>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</si>
  <si>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</si>
  <si>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</si>
  <si>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</si>
  <si>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</si>
  <si>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</si>
  <si>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</si>
  <si>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</si>
  <si>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</si>
  <si>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</si>
  <si>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</si>
  <si>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</si>
  <si>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</si>
  <si>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</si>
  <si>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</si>
  <si>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</si>
  <si>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</si>
  <si>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</si>
  <si>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</si>
  <si>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</si>
  <si>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</si>
  <si>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</si>
  <si>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</si>
  <si>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</si>
  <si>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</si>
  <si>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</si>
  <si>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</si>
  <si>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</si>
  <si>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</si>
  <si>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</si>
  <si>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</si>
  <si>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</si>
  <si>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</si>
  <si>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</si>
  <si>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</si>
  <si>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</si>
  <si>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</si>
  <si>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</si>
  <si>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</si>
  <si>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</si>
  <si>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</si>
  <si>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</si>
  <si>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</si>
  <si>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</si>
  <si>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</si>
  <si>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</si>
  <si>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</si>
  <si>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</si>
  <si>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</si>
  <si>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</si>
  <si>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</si>
  <si>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</si>
  <si>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</si>
  <si>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</si>
  <si>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</si>
  <si>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</si>
  <si>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</si>
  <si>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</si>
  <si>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</si>
  <si>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</si>
  <si>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</si>
  <si>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</si>
  <si>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</si>
  <si>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</si>
  <si>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</si>
  <si>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</si>
  <si>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</si>
  <si>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</si>
  <si>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</si>
  <si>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</si>
  <si>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</si>
  <si>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</si>
  <si>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</si>
  <si>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</si>
  <si>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</si>
  <si>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</si>
  <si>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</si>
  <si>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</si>
  <si>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</si>
  <si>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</si>
  <si>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</si>
  <si>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</si>
  <si>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</si>
  <si>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</si>
  <si>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</si>
  <si>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</si>
  <si>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</si>
  <si>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</si>
  <si>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</si>
  <si>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</si>
  <si>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</si>
  <si>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</si>
  <si>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</si>
  <si>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</si>
  <si>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</si>
  <si>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</si>
  <si>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</si>
  <si>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</si>
  <si>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</si>
  <si>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</si>
  <si>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</si>
  <si>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</si>
  <si>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</si>
  <si>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</si>
  <si>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</si>
  <si>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</si>
  <si>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2.2</t>
  </si>
  <si>
    <t>8.2</t>
  </si>
  <si>
    <t>2.3</t>
  </si>
  <si>
    <t>2.5</t>
  </si>
  <si>
    <t>2.6</t>
  </si>
  <si>
    <t>Остаток объемов до конца года гр.4-гр.6</t>
  </si>
  <si>
    <t>Остаток объемов до конца года в месяцах (гр9/гр12)</t>
  </si>
  <si>
    <t>Медицинская помощь, предоставляемая в  условиях дневного стационара</t>
  </si>
  <si>
    <t>ГБУЗ "Башмаковская РБ"</t>
  </si>
  <si>
    <t>Увеличение распределенных объемов медицинской помощи</t>
  </si>
  <si>
    <t>ФГБУЗ МСЧ №59 ФМБА России</t>
  </si>
  <si>
    <t>Снижение распределенных объемов по проведению проф.осмотров</t>
  </si>
  <si>
    <t xml:space="preserve">Повторно рассмотреть обращение ФГБУЗ МСЧ №59 ФМБА России (исх. №3627 от 27.07.2023) на очередном заседании Комиссии, после внесения изменений Министерством здравоохранения Пензенской области в План проведения профилактических осмотров </t>
  </si>
  <si>
    <t>Снижение распределенных объемов по проведению диспансеризации взрослого населения</t>
  </si>
  <si>
    <t>Повторно рассмотреть обращение ФГБУЗ МСЧ №59 ФМБА России (исх. №3627 от 27.07.2023) на очередном заседании Комиссии, после внесения изменений Министерством здравоохранения Пензенской области в  План проведения диспансеризации взрослого населени</t>
  </si>
  <si>
    <t>№ 713 от 17.08.2023г.</t>
  </si>
  <si>
    <t>№ 3627 от 27.07.2023</t>
  </si>
  <si>
    <t>ГБУЗ "Иссинская УБ"</t>
  </si>
  <si>
    <t>№ 1507 от 29.08.2023</t>
  </si>
  <si>
    <t>ООО "Здоровье+"</t>
  </si>
  <si>
    <t>№ 59 от 04.09.2023</t>
  </si>
  <si>
    <t>№ 1032/1 от 21.08.2023</t>
  </si>
  <si>
    <t>2.4</t>
  </si>
  <si>
    <t>№ 1993 от 05.09.2023</t>
  </si>
  <si>
    <t>ГБУЗ «Пензенская областная детская клиническая больница  имени Н.Ф.Филатова»</t>
  </si>
  <si>
    <t>ГБУЗ Пензенская областная клиническая больница им. Н.Н. Бурденко</t>
  </si>
  <si>
    <t>ГБУЗ Клиническая больница № 6 имени Г. А. Захарьина</t>
  </si>
  <si>
    <t>ГБУЗ Клиническая больница № 4</t>
  </si>
  <si>
    <t>ГБУЗ Городская детская поликлиника</t>
  </si>
  <si>
    <t>№ 1357 от 19.09.2023</t>
  </si>
  <si>
    <t>ГБУЗ Бессоновская РБ</t>
  </si>
  <si>
    <t>ГБУЗ Башмаковская РБ</t>
  </si>
  <si>
    <t>ГБУЗ Мокшанская РБ</t>
  </si>
  <si>
    <t>ГБУЗ Сердобская ЦРБ им. А.И. Настина</t>
  </si>
  <si>
    <t>ГБУЗ Сосновоборская УБ</t>
  </si>
  <si>
    <t>ГБУЗ Шемышейская УБ</t>
  </si>
  <si>
    <t>АО ППО ЭВТ им. В.А. Ревунова</t>
  </si>
  <si>
    <t>ЧУЗ КБ РЖД-Медицина</t>
  </si>
  <si>
    <t>ООО Медцентр-УЗИ</t>
  </si>
  <si>
    <t>ООО Здоровье</t>
  </si>
  <si>
    <t>Увеличение распределенных объемов медицинской помощи по профилю "урология"</t>
  </si>
  <si>
    <t>Увеличение распределенных объемов медицинской помощи по профилю "акушерство и гинекология"</t>
  </si>
  <si>
    <t>Перераспределение распределенных объемов мед.помощи,оказываемой в условиях ДС по профилям: травмотология и ортопедия (-34), абдоминальная хирургия (+15), хирургия (+19), кардиология (-6), пульмонология (+6)</t>
  </si>
  <si>
    <t>Перераспределение распределенных объемов мед.помощи,оказываемой
в условиях КС по профилям: терапия (-114), гематология (+14), нейрохирургия (+100)</t>
  </si>
  <si>
    <t>Перераспределение распределенных объемов мед. Помощи, оказываемой в условиях дневного стационара по профилям: гастроэнтерология (-5); кардиология (-240); неврология (-5); нейрохирургия (+223), пульмонология (-3), хирургия (+30)</t>
  </si>
  <si>
    <t>Перераспределение распределенных объемов в условиях круглосуточного стационара по профилям: гастроэнтерология (+4), неврология (+140), нейрохирургия (+8), пульмонология (+5), терапия (-197), эндокринология (+40)</t>
  </si>
  <si>
    <t>Перераспределение распределенных объемов 
в условиях дневного стационара по профилям: гастроэнтерология (-7), неврология (+89), нейрохирургия (-71), пульмонология (-4),эндокринология (-7)</t>
  </si>
  <si>
    <t>Перераспределение распределенныхобъемов мед.помощи, оказываемой в условиях КС по профилям: гематология (+2), инфекционные болезни (-4), нейрохирургия (-4), пульмонология (-7), сердечно-сосудистая хирургия (-16), терапия (st27.005(+20), st27.010(-32)), травматология и ортопедия, урология (-14), хирургия (+35), эндокринология (+20).</t>
  </si>
  <si>
    <t>Перераспределение распределенных объемов мед.помощи, оказываемой в условиях КС по профилям: акушерство и гинекология (-48), Аллергология и имунология (+7), дерматовенерология (+7), гематология (+50), педиатрия (-16).</t>
  </si>
  <si>
    <t>Перераспределение распределенных объемов мед.помощи, оказываемой 
в условиях дневного стационара по профилям: акушерство и гинекология (-9), инфекционные болезни (+5), нейрохирургия (+65), урология (-8), педиатрия(-53)</t>
  </si>
  <si>
    <t xml:space="preserve">Перераспределение распределенных объемов медицинской помощи в условиях КС по профилям: гематология (+25); нейрохирургия (+91), пульмонология (-108); терапия (-47); хирургия (абдоминальная) (+39); 
Увеличение распределенных объемов мед.помощи в условиях КС  по профилям: гастроэнтерология(+24); инфекционные болезни (+43); неврология (+39); хирургия (+62). </t>
  </si>
  <si>
    <t xml:space="preserve">Перераспределение распределенных объемов медицинской помощи, предоставляемой в условиях дневного стационара по профилям: акушерство и гинекология (-8), аллергология и иммунология (-2), дерматовенерология (+1), инфекционные болезни (-4), кардиология (+57), нейрохирургия (-19), нефрология без диализа (-1), отриноларингология (-2), травмотология и ортопедия (+7), хирургия (-15), эндокринология (-15), прочее, пульмонология (+1)
</t>
  </si>
  <si>
    <t>Перераспределение распределенных объемов медицинской помощи, предоставляемой в условиях дневного стационара по профилям: гастроэнтерология (+23); нейрохирургия (+115); онкология (-171); хирургия (-31); эндокринология (+64).
Увеличение распределенных объемов мед.помощи, предоставляемой в условиях дневного стационара по профилям: акушерство и гинекология (+18); кардиология (+183); неврология (+20); травмотология и ортопедия (+64)</t>
  </si>
  <si>
    <t>№ 697 от 13.09.2023</t>
  </si>
  <si>
    <t>Увеличение распределенных объемов медицинской помощи по профилям мед.реабилитация (+14), кардиология и травмотология (+136)</t>
  </si>
  <si>
    <t>№ 5615 от 20.09.2023, № 5616 от 20.09.2023</t>
  </si>
  <si>
    <t xml:space="preserve">Увеличение распределенных объемов мед.помощи, оказываемой в условиях круглосуточного стационара по профилям: неврология (+428), кардиология (+3), прочее (+10) </t>
  </si>
  <si>
    <t>№ 3578 от 18.09.2023</t>
  </si>
  <si>
    <t>Увеличение распределенных объемов медицинской помощи по профилям НМП урология (+1205), хирургия (+2495), по профилям скорая мед.помощь урология (+50), хирургия (+50)</t>
  </si>
  <si>
    <t>Уменьшение распределенных объемов медицинской помощи</t>
  </si>
  <si>
    <t>№ 79 от 14.09.2023</t>
  </si>
  <si>
    <t>№ 01-12/1742 от 20.09.2023</t>
  </si>
  <si>
    <t>№ 200/3-77 от 11.09.2023</t>
  </si>
  <si>
    <t>№ 411 от 11.09.2023</t>
  </si>
  <si>
    <t>№ 430 от 20.09.2023</t>
  </si>
  <si>
    <t>№ 1087 от 18.09.2023</t>
  </si>
  <si>
    <t>№ 225 от 14.09.2023</t>
  </si>
  <si>
    <t>№ 809 от 12.09.2023</t>
  </si>
  <si>
    <t>№ 1659 от 13.09.2023</t>
  </si>
  <si>
    <t xml:space="preserve">Перераспределение распределенных объемов медицинской помощи в условиях круглосуточного стационара по профилям: кардиология  , гастроэнтерология, эндокринология, аллергология и иммунология, терапия (+43), хирургия (-8), инфекционные болезни (-7),дерматовенерология (-30), прочее </t>
  </si>
  <si>
    <t>Увеличение распределенных объемов медицинской помощи по профилям гастроэнтерология (+67), кардиология(+75), неврология (+33), отриноларингология (+17), пульмонология (+50), стоматология детская (+120), урология (+10), хирургия (+38), эндокринология (+29)</t>
  </si>
  <si>
    <t>ГБУЗ Пензенская областная станция скорой медицинской помощи</t>
  </si>
  <si>
    <t>№ 2655 от 21.09.2023</t>
  </si>
  <si>
    <t>ГБУЗ Кузнецкая детская ЦРБ</t>
  </si>
  <si>
    <t>ООО МК Здоровье</t>
  </si>
  <si>
    <t>№ 31 от 20.09.2023</t>
  </si>
  <si>
    <t>Увеличение распределенных объемов медицинской помощи по профилю педиатрия (+2800)</t>
  </si>
  <si>
    <t>ГБУЗ Пензенская РБ</t>
  </si>
  <si>
    <t>№ 2237 от 22.09.2023</t>
  </si>
  <si>
    <t>Перераспределение распределенных объемов медицинской помощи, предоставляемой в условиях круглосуточного стационара по профилям: гастроэнтерология (-27), гематология (-3), неврология (+30), нейрохирургия(+35), пульманология (-8), ревматология (+23), терапия (-92), урология (-11), хирургия (+28), эндокринология (+25)</t>
  </si>
  <si>
    <t>Перераспределение распределенных объемов медицинской помощи, предоставляемой в условиях дневного стационара по профилям: гематология (-3), кардиология (-46), нефрология (-20), педиатрия (+56), ревматология (+4), травмотология и ортопедия (+63), урология (-10), эндокринология (+82)</t>
  </si>
  <si>
    <t>ООО ИНМЕД</t>
  </si>
  <si>
    <t>№ 115 от 26.09.2023</t>
  </si>
  <si>
    <t>№ 624 от 20.09.2023, № 637 от 26.09.2023</t>
  </si>
  <si>
    <t>ГАУЗ Кузнецкая межрайонная стоматологическая поликлиника</t>
  </si>
  <si>
    <t>№ 90 от 22.09.2023</t>
  </si>
  <si>
    <t>Увеличение распределенных объемов медицинской помощи по профилю стоматология (+1376)</t>
  </si>
  <si>
    <t>ГБУЗ Белинская РБ</t>
  </si>
  <si>
    <t>№ 432 от 20.09.2023</t>
  </si>
  <si>
    <t>Перераспределение распределенных объемов мед.помощи,оказываемой
в условиях КС по профилям: терапия (--86), инфекционные болезни (+86)</t>
  </si>
  <si>
    <t>№ 637 от 26.09.2023</t>
  </si>
  <si>
    <t>Увеличение распределенных объемов медицинской помощи по профилю медицинская реабилитация (+50)</t>
  </si>
  <si>
    <t>Перераспределение распределенных объемов медицинской помощи, предоставляемой в условиях круглосуточного стационара по профилям: неврология (+200), гематология (+20), инфекционные болезни (-279), медицинская реабилитация (+20)</t>
  </si>
  <si>
    <t>Перераспределение распределенных объемов медицинской помощи, предоставляемой в условиях дневного стационара по профилям: неврология (-87), урология (-25), прочие (+14), хирургия (+10), акушерство и гинекология (+50), медицинская реабилитация (+60)</t>
  </si>
  <si>
    <t>2.7</t>
  </si>
  <si>
    <t>№ 5715 от 25.09.2023</t>
  </si>
  <si>
    <t>№ 5537 от 15.09.2023, № 5715 от 25.09.2023</t>
  </si>
  <si>
    <t>Распределено решением Комиссии от 14.09.23  Протокол №14</t>
  </si>
  <si>
    <t>на период январь-сентябрь 2023 года (гр4/12*9)</t>
  </si>
  <si>
    <t>% исполнения январь-сентябрь (гр.6/гр.5                        *100)</t>
  </si>
  <si>
    <t>Отклонение объемов  за январь-сентябрь 2023 года 
гр.5-гр.6
"-" превышение над планом</t>
  </si>
  <si>
    <t>12.2</t>
  </si>
  <si>
    <t>12.3</t>
  </si>
  <si>
    <t>12.4</t>
  </si>
  <si>
    <t>Перераспределение распределенных объемов посещений в неотложной форме, в части снижения объемов по специальности "терапия" и распределения объемов посещений по лечебному делу к среднему медицинскому персоналу (фельдшерам)</t>
  </si>
  <si>
    <t>Перераспределение распределенных объемов медицинской помощи,предоставляемой в условиях круглосуточного стационара по профилям: гастроэнтерология (+2), инфекционные болезни (-177), нейрохирургия (+88), педиатрия (-71), терапия (+116), урология (+7), хирургия (+4),эндокринология (+31)</t>
  </si>
  <si>
    <t>Перераспределение распределенных объемов медицинской помощи, оказываемой в условиях круглосуточного стационара по профилям:
гастроэнтерология (+58), гематология (+11), инфекционные болезни (+145), нейрохирургия (+86), неврология (-70), пульмонология (+4), ревматология (+5), сердечно-сосудистая хирургия (+25), терапия (-317), хирургия (+30), хирургия (абдоминальная)(+13), эндокринология (+10)</t>
  </si>
  <si>
    <t>ООО Медицина для Вас+</t>
  </si>
  <si>
    <t>№ 16 от 03.10.2023</t>
  </si>
  <si>
    <t>№ 757 от 04.10.2023</t>
  </si>
  <si>
    <t>Увеличение распределенных объемов медицинской помощи (+23000)</t>
  </si>
  <si>
    <t>13.2</t>
  </si>
  <si>
    <t>13.3</t>
  </si>
  <si>
    <t>13.4</t>
  </si>
  <si>
    <t>13.5</t>
  </si>
  <si>
    <t>13.6</t>
  </si>
  <si>
    <t>13.7</t>
  </si>
  <si>
    <t>ООО ЗДОРОВЬЕ+</t>
  </si>
  <si>
    <t>№ 61 от 03.10.2023</t>
  </si>
  <si>
    <t>Увеличение распределенных объемов медицинской помощи в части скорой медицинской помощи</t>
  </si>
  <si>
    <t>№ 01-12/1839 от 04.10.2023</t>
  </si>
  <si>
    <t>10.4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</si>
  <si>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</si>
  <si>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</si>
  <si>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</si>
  <si>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</si>
  <si>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</si>
  <si>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</si>
  <si>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</si>
  <si>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</si>
  <si>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</si>
  <si>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</si>
  <si>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13.8</t>
  </si>
  <si>
    <t>13.9</t>
  </si>
  <si>
    <t>13.10</t>
  </si>
  <si>
    <t>13.11</t>
  </si>
  <si>
    <t>13.12</t>
  </si>
  <si>
    <t>13.13</t>
  </si>
  <si>
    <t>14.14</t>
  </si>
  <si>
    <t>Приложение №2.2 к Протоколу №17</t>
  </si>
  <si>
    <t>Перераспределение распределенных объемов посещений в условиях ДС по профилям: аллергология и иммунология (-3),нврология (-8), педиатрия (+4), оторинолариноглогия (+6), детская кардиология (+1)</t>
  </si>
  <si>
    <t xml:space="preserve">Отказать в рассмотрении обращения ООО «Здоровье» (исх. № 79 от 14.09.2023) по причине отсутствия «свободных» объемов по заявленным клинико-профильным группам
</t>
  </si>
  <si>
    <t xml:space="preserve">Отказать в рассмотрении обращений медицинских организаций:
- ГБУЗ «Пензенская областная клиническая больница им. Н.Н. Бурденко» (исх. №3578 от 18.09.2023) по вопросу увеличения объемов по проведению эндоскопических диагностических исследований, которое не соответствуют требованиям пункта 157 Правил обязательного медицинского страхования, утвержденных приказом Министерства здравоохранения Российской Федерации от 28.02.2019 №108н (с последующими изменениями).
</t>
  </si>
  <si>
    <t>Отказать в рассмотрении обращения ООО «Медцентр - УЗИ» (исх. № 16 от 22.08.2023 и №20 от 24.08.2023) до получения результатов медико-экономической экспертизы по случаям повторной госпитализации в течение 30 дней</t>
  </si>
  <si>
    <t>Отказать в расмотрени обращения ГБУЗ «Пензенская областная станция скорой медицинской помощи» (исх. №2655 от 21.09.2023) по причине отсутствия в утвержденной ТПОМС на 2023 год нормативов объемов неотложной медицинской помощи по лечебному делу (посещений к среднему медицинскому персоналу (фельдшеру)</t>
  </si>
  <si>
    <t xml:space="preserve">Отказать в рассмотрении обращения ГБУЗ «Пензенская областная клиническая больница им. Н.Н. Бурденко» (исх. №3578 от 18.09.2023) по причине отсутствия «свободных» объемов по заявленным клинико-профильным группам;
</t>
  </si>
  <si>
    <t xml:space="preserve">Отказать в рассмотрении обращения ЧУЗ «КБ «РЖД-Медицина» (исх. № 01-12/1742 от 20.09.2023) по причине отсутствия «свободных» объемов по заявленным клинико-профильным группам
</t>
  </si>
  <si>
    <t xml:space="preserve">Отказать в рассмотрении обращения ГБУЗ «Клиническая больница № 6 имени Г. А. Захарьина» (исх. № 5615 от 20.09.2023, № 5616 от 20.09.2023) по вопросу увеличения объемов медицинской помощи, предоставляемой в условиях круглосуточного стационара, на основании решения Комиссии по пункту 1.2 Протокола №14 от 14.09.2023;
</t>
  </si>
  <si>
    <t xml:space="preserve">Отказать в рассмотрении обращения ГБУЗ «Пензенская областная клиническая больница им. Н.Н. Бурденко» (исх. №3578 от 18.09.2023) по вопросу увеличения объемов медицинской помощи, предоставляемой в условиях круглосуточного стационара, на основании решения Комиссии по пункту 1.2 Протокола №14 от 14.09.2023;
</t>
  </si>
  <si>
    <t>Перераспределение распределенных объемов мед.помощи, оказываемой 
в условиях дневного стационара по профилям: гастроэнтерология (-10), кардиология (-32), неврология (+40), нефрология (-3), пульмонология (+15), эндокринология (-10)</t>
  </si>
  <si>
    <t>2.1, 2.2</t>
  </si>
  <si>
    <t>№ 1 от 12.09.2023, № 1 от 03.10.2023</t>
  </si>
  <si>
    <t>Повторно рассмотреть на очередном заседании Комиссии обращение ООО «МК «Здоровье» (исх. № 31 от 20.09.2023), после представления Территориальным фондом обязательного медицинского страхования Пензенской области в адрес Комиссии результатов анализа исполнения распределенных между медицинскими организациями, не имеющих прикрепленного населения, объемов первичной медико-санитарной помощи, предоставляемой в амбулаторных условиях с иной целью</t>
  </si>
  <si>
    <t>Перераспределить распределенные между медицинскими организациями объемы медицинской помощи, предоставляемой в амбулаторных условиях с профилактической и иной целью, на основании данных персонифицированного учета сведений о медицинской помощи, оказанной застрахованным лицам за период январь - сентябрь 2023 года</t>
  </si>
  <si>
    <t>Перераспределить распределенные между медицинскими организациями объемы медицинской помощи, предоставляемой в амбулаторных условиях в неотложной форме, в том числе в части посещений в отделения скорой медицинской помощи, на основании данных персонифицированного учета сведений о медицинской помощи, оказанной застрахованным лицам за период январь- август 2023 года, с учетом внесенных изменений в ТПОМС на 2023 год, в соответствии с решениями, принятыми на заседаниях Комиссии, проводимых 14.09.2023 года (Протокол №14) и 03.10.2023 (Протокол №16)</t>
  </si>
  <si>
    <t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 - сентябрь 2023 года,  обоснованных обращений медицинских организаций в адрес Комиссии,  с учетом внесенных изменений в ТПОМС на 2023 год, в соответствии с решениями, принятыми на заседаниях Комиссии, проводимых 14.09.2023 года (Протокол №14) и 03.10.2023 (Протокол №16)</t>
  </si>
  <si>
    <t>Перераспределить по профилям медицинской помощи (КПГ), распределенные между медицинскими организациями, объемы случаев лечения в условиях круглосуточного стационара по отдельным медицинским организациям, на основании обоснованных обращений медицинских организаций, без изменения общего количества случаев госпитализации, распределенного решением Комиссии от 14.09.2023 года (Протокол №14) каждой медицинской организации</t>
  </si>
  <si>
    <t xml:space="preserve">1. Отказать в рассмотрении обращения ГБУЗ Клиническая больница № 6 имени Г. А. Захарьина (исх. № 5537 от 15.09.2023, № 5715 от 25.09.2023) по причине отсутствия «свободных» объемов по заявленным клинико-профильным группам;
2. Перераспределить распределенные между медицинскими организациями объемы медицинской помощи, предоставляемой в условиях дневного стационара, по профилю «медицинская реабилитация» на основании данных персонифицированного учета сведений о медицинской помощи, оказанной застрахованным лицам за период январь- сентябрь 2023 года, обоснованных обращений медицинских организаций и в целях исполнения установленных в ТПОМС на 2023 год нормативов объемов по профилю «медицинская реабилитация»
</t>
  </si>
  <si>
    <t>Перераспределить распределенные между медицинскими организациями объемы медицинской помощи, предоставляемой в условиях дневного по клинико- профильным группам, на основании обоснованных обращений медицинских организаций в адрес Комиссии</t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</si>
  <si>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 по клинико- профильным группам, на основании обоснованных обращений медицинских организаций в адрес Комиссии, без изменения общего количества случаев лечения по каждой медицинской организации, распределенного решением Комиссии от 14.09.2023 (Протокол №14)</t>
  </si>
  <si>
    <t>1. перераспределить распределенные между медицинскими организациями объемы медицинской помощи, предоставляемой в условиях дневного стационара по клинико- профильным группам, на основании обоснованных обращений медицинских организаций в адрес Комиссии, без изменения общего количества случаев лечения по каждой медицинской организации, распределенного решением Комиссии от 14.09.2023 (Протокол №14);
2. Перераспределить распределенные между медицинскими организациями объемы медицинской помощи, предоставляемой в условиях дневного стационара, по профилю «медицинская реабилитация» на основании данных персонифицированного учета сведений о медицинской помощи, оказанной застрахованным лицам за период январь- сентябрь 2023 года, обоснованных обращений медицинских организаций и в целях исполнения установленных в ТПОМС на 2023 год нормативов объемов по профилю «медицинская реабилитация»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</si>
</sst>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1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36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38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4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7" fillId="4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4" fontId="7" fillId="4" borderId="3" xfId="1" applyNumberFormat="1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/>
    <xf numFmtId="0" fontId="3" fillId="8" borderId="0" xfId="0" applyFont="1" applyFill="1" applyAlignment="1">
      <alignment horizontal="center" vertical="center"/>
    </xf>
    <xf numFmtId="0" fontId="3" fillId="8" borderId="0" xfId="0" applyFont="1" applyFill="1"/>
    <xf numFmtId="0" fontId="6" fillId="8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166" fontId="7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20" fillId="3" borderId="0" xfId="0" applyFont="1" applyFill="1" applyAlignment="1">
      <alignment horizontal="center" vertical="center"/>
    </xf>
    <xf numFmtId="16" fontId="7" fillId="2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vertical="center" wrapText="1"/>
    </xf>
    <xf numFmtId="49" fontId="7" fillId="3" borderId="1" xfId="1" applyNumberFormat="1" applyFont="1" applyFill="1" applyBorder="1" applyAlignment="1">
      <alignment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6" fillId="0" borderId="0" xfId="0" applyFont="1" applyFill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4" fontId="7" fillId="6" borderId="1" xfId="1" applyNumberFormat="1" applyFont="1" applyFill="1" applyBorder="1" applyAlignment="1">
      <alignment horizontal="center" vertical="center" wrapText="1"/>
    </xf>
    <xf numFmtId="4" fontId="7" fillId="6" borderId="1" xfId="1" applyNumberFormat="1" applyFont="1" applyFill="1" applyBorder="1" applyAlignment="1">
      <alignment vertical="center" wrapText="1"/>
    </xf>
    <xf numFmtId="0" fontId="7" fillId="6" borderId="1" xfId="1" applyNumberFormat="1" applyFont="1" applyFill="1" applyBorder="1" applyAlignment="1">
      <alignment vertical="center"/>
    </xf>
    <xf numFmtId="0" fontId="7" fillId="6" borderId="1" xfId="1" applyNumberFormat="1" applyFont="1" applyFill="1" applyBorder="1" applyAlignment="1">
      <alignment horizontal="left" vertical="center" wrapText="1"/>
    </xf>
    <xf numFmtId="3" fontId="7" fillId="6" borderId="3" xfId="1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7" fillId="6" borderId="3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E1EACC"/>
      <color rgb="FFFFCCFF"/>
      <color rgb="FF00FF99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3"/>
  <sheetViews>
    <sheetView tabSelected="1" view="pageBreakPreview" topLeftCell="A72" zoomScale="40" zoomScaleNormal="40" zoomScaleSheetLayoutView="40" zoomScalePageLayoutView="41" workbookViewId="0">
      <selection activeCell="Q78" sqref="Q78"/>
    </sheetView>
  </sheetViews>
  <sheetFormatPr defaultColWidth="11" defaultRowHeight="23.25" x14ac:dyDescent="0.3"/>
  <cols>
    <col min="1" max="1" width="10.140625" style="3" customWidth="1"/>
    <col min="2" max="2" width="51" style="3" customWidth="1"/>
    <col min="3" max="3" width="29.5703125" style="3" customWidth="1"/>
    <col min="4" max="4" width="21.28515625" style="3" bestFit="1" customWidth="1"/>
    <col min="5" max="5" width="21.42578125" style="3" customWidth="1"/>
    <col min="6" max="6" width="23.28515625" style="124" customWidth="1"/>
    <col min="7" max="7" width="20.140625" style="124" customWidth="1"/>
    <col min="8" max="8" width="11.28515625" style="124" bestFit="1" customWidth="1"/>
    <col min="9" max="9" width="18.5703125" style="3" customWidth="1"/>
    <col min="10" max="10" width="18.28515625" style="3" customWidth="1"/>
    <col min="11" max="12" width="16.85546875" style="3" customWidth="1"/>
    <col min="13" max="13" width="18.7109375" style="3" customWidth="1"/>
    <col min="14" max="14" width="15.42578125" style="3" customWidth="1"/>
    <col min="15" max="15" width="16.85546875" style="3" customWidth="1"/>
    <col min="16" max="16" width="82.42578125" style="3" customWidth="1"/>
    <col min="17" max="17" width="113.28515625" style="16" customWidth="1"/>
    <col min="18" max="18" width="24.140625" style="16" customWidth="1"/>
    <col min="19" max="19" width="9.28515625" style="4" bestFit="1" customWidth="1"/>
    <col min="20" max="20" width="20.42578125" style="4" customWidth="1"/>
    <col min="21" max="28" width="11" style="4"/>
    <col min="29" max="16384" width="11" style="2"/>
  </cols>
  <sheetData>
    <row r="1" spans="1:28" x14ac:dyDescent="0.3">
      <c r="A1" s="201" t="s">
        <v>19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199" t="s">
        <v>283</v>
      </c>
      <c r="R1" s="199"/>
    </row>
    <row r="2" spans="1:28" ht="117" customHeight="1" x14ac:dyDescent="0.3">
      <c r="A2" s="202" t="s">
        <v>0</v>
      </c>
      <c r="B2" s="202" t="s">
        <v>20</v>
      </c>
      <c r="C2" s="202" t="s">
        <v>5</v>
      </c>
      <c r="D2" s="202" t="s">
        <v>241</v>
      </c>
      <c r="E2" s="202"/>
      <c r="F2" s="203" t="s">
        <v>68</v>
      </c>
      <c r="G2" s="194" t="s">
        <v>14</v>
      </c>
      <c r="H2" s="194"/>
      <c r="I2" s="204" t="s">
        <v>243</v>
      </c>
      <c r="J2" s="205" t="s">
        <v>23</v>
      </c>
      <c r="K2" s="193" t="s">
        <v>149</v>
      </c>
      <c r="L2" s="193" t="s">
        <v>150</v>
      </c>
      <c r="M2" s="194" t="s">
        <v>244</v>
      </c>
      <c r="N2" s="194" t="s">
        <v>22</v>
      </c>
      <c r="O2" s="194" t="s">
        <v>7</v>
      </c>
      <c r="P2" s="194"/>
      <c r="Q2" s="200" t="s">
        <v>17</v>
      </c>
      <c r="R2" s="200" t="s">
        <v>18</v>
      </c>
      <c r="S2" s="149">
        <v>9</v>
      </c>
    </row>
    <row r="3" spans="1:28" ht="144" customHeight="1" x14ac:dyDescent="0.3">
      <c r="A3" s="202"/>
      <c r="B3" s="202"/>
      <c r="C3" s="202"/>
      <c r="D3" s="138" t="s">
        <v>6</v>
      </c>
      <c r="E3" s="137" t="s">
        <v>242</v>
      </c>
      <c r="F3" s="203"/>
      <c r="G3" s="139" t="s">
        <v>69</v>
      </c>
      <c r="H3" s="139" t="s">
        <v>13</v>
      </c>
      <c r="I3" s="204"/>
      <c r="J3" s="205"/>
      <c r="K3" s="193"/>
      <c r="L3" s="193"/>
      <c r="M3" s="194"/>
      <c r="N3" s="194"/>
      <c r="O3" s="139" t="s">
        <v>21</v>
      </c>
      <c r="P3" s="137" t="s">
        <v>4</v>
      </c>
      <c r="Q3" s="200"/>
      <c r="R3" s="200"/>
    </row>
    <row r="4" spans="1:28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183">
        <v>6</v>
      </c>
      <c r="G4" s="21"/>
      <c r="H4" s="21"/>
      <c r="I4" s="21">
        <v>7</v>
      </c>
      <c r="J4" s="183">
        <v>8</v>
      </c>
      <c r="K4" s="121">
        <v>9</v>
      </c>
      <c r="L4" s="121">
        <v>10</v>
      </c>
      <c r="M4" s="21">
        <v>11</v>
      </c>
      <c r="N4" s="21">
        <v>12</v>
      </c>
      <c r="O4" s="21">
        <v>13</v>
      </c>
      <c r="P4" s="21">
        <v>14</v>
      </c>
      <c r="Q4" s="21">
        <v>15</v>
      </c>
      <c r="R4" s="21">
        <v>16</v>
      </c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1:28" s="1" customFormat="1" ht="42.75" customHeight="1" x14ac:dyDescent="0.3">
      <c r="A5" s="42">
        <v>1</v>
      </c>
      <c r="B5" s="19" t="s">
        <v>26</v>
      </c>
      <c r="C5" s="19"/>
      <c r="D5" s="19"/>
      <c r="E5" s="19"/>
      <c r="F5" s="186"/>
      <c r="G5" s="6"/>
      <c r="H5" s="6"/>
      <c r="I5" s="6"/>
      <c r="J5" s="189"/>
      <c r="K5" s="7"/>
      <c r="L5" s="7"/>
      <c r="M5" s="7"/>
      <c r="N5" s="6"/>
      <c r="O5" s="8"/>
      <c r="P5" s="6"/>
      <c r="Q5" s="6"/>
      <c r="R5" s="39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s="129" customFormat="1" ht="128.25" customHeight="1" x14ac:dyDescent="0.25">
      <c r="A6" s="195" t="s">
        <v>50</v>
      </c>
      <c r="B6" s="197" t="s">
        <v>154</v>
      </c>
      <c r="C6" s="197" t="s">
        <v>160</v>
      </c>
      <c r="D6" s="75">
        <v>5093</v>
      </c>
      <c r="E6" s="56">
        <f t="shared" ref="E6:E7" si="0">ROUND((D6/12*$S$2),0)</f>
        <v>3820</v>
      </c>
      <c r="F6" s="183">
        <f t="shared" ref="F6:F7" si="1">G6+H6</f>
        <v>2141</v>
      </c>
      <c r="G6" s="56">
        <v>2141</v>
      </c>
      <c r="H6" s="171">
        <v>0</v>
      </c>
      <c r="I6" s="9">
        <f t="shared" ref="I6:I8" si="2">ROUND(F6/E6*100,2)</f>
        <v>56.05</v>
      </c>
      <c r="J6" s="182">
        <f t="shared" ref="J6:J8" si="3">ROUND(F6/D6*100,2)</f>
        <v>42.04</v>
      </c>
      <c r="K6" s="121">
        <f t="shared" ref="K6:K8" si="4">D6-F6</f>
        <v>2952</v>
      </c>
      <c r="L6" s="126">
        <f t="shared" ref="L6:L7" si="5">K6/N6</f>
        <v>12.403361344537815</v>
      </c>
      <c r="M6" s="23">
        <f t="shared" ref="M6:M8" si="6">E6-F6</f>
        <v>1679</v>
      </c>
      <c r="N6" s="23">
        <f t="shared" ref="N6:N8" si="7">ROUND(F6/$S$2,0)</f>
        <v>238</v>
      </c>
      <c r="O6" s="75">
        <v>-1000</v>
      </c>
      <c r="P6" s="171" t="s">
        <v>155</v>
      </c>
      <c r="Q6" s="170" t="s">
        <v>156</v>
      </c>
      <c r="R6" s="151" t="s">
        <v>146</v>
      </c>
    </row>
    <row r="7" spans="1:28" s="129" customFormat="1" ht="122.25" customHeight="1" x14ac:dyDescent="0.25">
      <c r="A7" s="196"/>
      <c r="B7" s="198"/>
      <c r="C7" s="198"/>
      <c r="D7" s="75">
        <v>19418</v>
      </c>
      <c r="E7" s="56">
        <f t="shared" si="0"/>
        <v>14564</v>
      </c>
      <c r="F7" s="183">
        <f t="shared" si="1"/>
        <v>12686</v>
      </c>
      <c r="G7" s="56">
        <v>12686</v>
      </c>
      <c r="H7" s="171">
        <v>0</v>
      </c>
      <c r="I7" s="9">
        <f t="shared" si="2"/>
        <v>87.11</v>
      </c>
      <c r="J7" s="182">
        <f t="shared" si="3"/>
        <v>65.33</v>
      </c>
      <c r="K7" s="121">
        <f t="shared" si="4"/>
        <v>6732</v>
      </c>
      <c r="L7" s="126">
        <f t="shared" si="5"/>
        <v>4.774468085106383</v>
      </c>
      <c r="M7" s="23">
        <f t="shared" si="6"/>
        <v>1878</v>
      </c>
      <c r="N7" s="23">
        <f t="shared" si="7"/>
        <v>1410</v>
      </c>
      <c r="O7" s="75">
        <v>-2000</v>
      </c>
      <c r="P7" s="171" t="s">
        <v>157</v>
      </c>
      <c r="Q7" s="170" t="s">
        <v>158</v>
      </c>
      <c r="R7" s="151" t="s">
        <v>146</v>
      </c>
    </row>
    <row r="8" spans="1:28" s="4" customFormat="1" ht="187.5" customHeight="1" x14ac:dyDescent="0.25">
      <c r="A8" s="43" t="s">
        <v>55</v>
      </c>
      <c r="B8" s="118" t="s">
        <v>218</v>
      </c>
      <c r="C8" s="137" t="s">
        <v>219</v>
      </c>
      <c r="D8" s="87">
        <v>16031</v>
      </c>
      <c r="E8" s="56">
        <f t="shared" ref="E8:E48" si="8">ROUND((D8/12*$S$2),0)</f>
        <v>12023</v>
      </c>
      <c r="F8" s="183">
        <f t="shared" ref="F8:F15" si="9">G8+H8</f>
        <v>6349</v>
      </c>
      <c r="G8" s="56">
        <v>6349</v>
      </c>
      <c r="H8" s="138">
        <v>0</v>
      </c>
      <c r="I8" s="9">
        <f t="shared" si="2"/>
        <v>52.81</v>
      </c>
      <c r="J8" s="182">
        <f t="shared" si="3"/>
        <v>39.6</v>
      </c>
      <c r="K8" s="121">
        <f t="shared" si="4"/>
        <v>9682</v>
      </c>
      <c r="L8" s="121">
        <f t="shared" ref="L8" si="10">K8/N8</f>
        <v>13.733333333333333</v>
      </c>
      <c r="M8" s="23">
        <f t="shared" si="6"/>
        <v>5674</v>
      </c>
      <c r="N8" s="23">
        <f t="shared" si="7"/>
        <v>705</v>
      </c>
      <c r="O8" s="87">
        <v>2800</v>
      </c>
      <c r="P8" s="22" t="s">
        <v>220</v>
      </c>
      <c r="Q8" s="178" t="s">
        <v>296</v>
      </c>
      <c r="R8" s="117" t="s">
        <v>166</v>
      </c>
    </row>
    <row r="9" spans="1:28" s="4" customFormat="1" ht="133.5" customHeight="1" x14ac:dyDescent="0.25">
      <c r="A9" s="166" t="s">
        <v>88</v>
      </c>
      <c r="B9" s="167" t="s">
        <v>228</v>
      </c>
      <c r="C9" s="168" t="s">
        <v>229</v>
      </c>
      <c r="D9" s="120">
        <v>2994</v>
      </c>
      <c r="E9" s="56">
        <f t="shared" ref="E9" si="11">ROUND((D9/12*$S$2),0)</f>
        <v>2246</v>
      </c>
      <c r="F9" s="183">
        <f t="shared" ref="F9" si="12">G9+H9</f>
        <v>2994</v>
      </c>
      <c r="G9" s="56">
        <v>2994</v>
      </c>
      <c r="H9" s="169">
        <v>0</v>
      </c>
      <c r="I9" s="9">
        <f t="shared" ref="I9" si="13">ROUND(F9/E9*100,2)</f>
        <v>133.30000000000001</v>
      </c>
      <c r="J9" s="182">
        <f t="shared" ref="J9" si="14">ROUND(F9/D9*100,2)</f>
        <v>100</v>
      </c>
      <c r="K9" s="121">
        <f t="shared" ref="K9" si="15">D9-F9</f>
        <v>0</v>
      </c>
      <c r="L9" s="121">
        <f t="shared" ref="L9" si="16">K9/N9</f>
        <v>0</v>
      </c>
      <c r="M9" s="23">
        <f t="shared" ref="M9" si="17">E9-F9</f>
        <v>-748</v>
      </c>
      <c r="N9" s="23">
        <f t="shared" ref="N9" si="18">ROUND(F9/$S$2,0)</f>
        <v>333</v>
      </c>
      <c r="O9" s="87">
        <v>1376</v>
      </c>
      <c r="P9" s="22" t="s">
        <v>230</v>
      </c>
      <c r="Q9" s="167" t="s">
        <v>297</v>
      </c>
      <c r="R9" s="117" t="s">
        <v>48</v>
      </c>
    </row>
    <row r="10" spans="1:28" s="4" customFormat="1" ht="44.25" customHeight="1" x14ac:dyDescent="0.25">
      <c r="A10" s="42" t="s">
        <v>8</v>
      </c>
      <c r="B10" s="15" t="s">
        <v>12</v>
      </c>
      <c r="C10" s="147"/>
      <c r="D10" s="119"/>
      <c r="E10" s="119"/>
      <c r="F10" s="183"/>
      <c r="G10" s="119"/>
      <c r="H10" s="46"/>
      <c r="I10" s="10"/>
      <c r="J10" s="184"/>
      <c r="K10" s="122"/>
      <c r="L10" s="122"/>
      <c r="M10" s="122"/>
      <c r="N10" s="122"/>
      <c r="O10" s="8"/>
      <c r="P10" s="46"/>
      <c r="Q10" s="40"/>
      <c r="R10" s="39"/>
    </row>
    <row r="11" spans="1:28" s="1" customFormat="1" ht="232.5" x14ac:dyDescent="0.3">
      <c r="A11" s="45" t="s">
        <v>48</v>
      </c>
      <c r="B11" s="170" t="s">
        <v>152</v>
      </c>
      <c r="C11" s="170" t="s">
        <v>159</v>
      </c>
      <c r="D11" s="127">
        <v>6556</v>
      </c>
      <c r="E11" s="56">
        <f t="shared" si="8"/>
        <v>4917</v>
      </c>
      <c r="F11" s="183">
        <f t="shared" si="9"/>
        <v>5196</v>
      </c>
      <c r="G11" s="56">
        <v>5196</v>
      </c>
      <c r="H11" s="171">
        <v>0</v>
      </c>
      <c r="I11" s="9">
        <f>ROUND(F11/E11*100,2)</f>
        <v>105.67</v>
      </c>
      <c r="J11" s="182">
        <f>ROUND(F11/D11*100,2)</f>
        <v>79.260000000000005</v>
      </c>
      <c r="K11" s="121">
        <f>D11-F11</f>
        <v>1360</v>
      </c>
      <c r="L11" s="126">
        <f>K11/N11</f>
        <v>2.3570190641247835</v>
      </c>
      <c r="M11" s="23">
        <f>E11-F11</f>
        <v>-279</v>
      </c>
      <c r="N11" s="23">
        <f>ROUND(F11/$S$2,0)</f>
        <v>577</v>
      </c>
      <c r="O11" s="127">
        <v>700</v>
      </c>
      <c r="P11" s="171" t="s">
        <v>153</v>
      </c>
      <c r="Q11" s="170" t="s">
        <v>298</v>
      </c>
      <c r="R11" s="151" t="s">
        <v>48</v>
      </c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217.5" customHeight="1" x14ac:dyDescent="0.3">
      <c r="A12" s="45" t="s">
        <v>144</v>
      </c>
      <c r="B12" s="170" t="s">
        <v>161</v>
      </c>
      <c r="C12" s="170" t="s">
        <v>165</v>
      </c>
      <c r="D12" s="127">
        <v>2388</v>
      </c>
      <c r="E12" s="56">
        <f t="shared" si="8"/>
        <v>1791</v>
      </c>
      <c r="F12" s="183">
        <f t="shared" si="9"/>
        <v>2656</v>
      </c>
      <c r="G12" s="56">
        <v>2656</v>
      </c>
      <c r="H12" s="171">
        <v>0</v>
      </c>
      <c r="I12" s="9">
        <f>ROUND(F12/E12*100,2)</f>
        <v>148.30000000000001</v>
      </c>
      <c r="J12" s="182">
        <f>ROUND(F12/D12*100,2)</f>
        <v>111.22</v>
      </c>
      <c r="K12" s="121">
        <f>D12-F12</f>
        <v>-268</v>
      </c>
      <c r="L12" s="126">
        <f>K12/N12</f>
        <v>-0.90847457627118644</v>
      </c>
      <c r="M12" s="23">
        <f>E12-F12</f>
        <v>-865</v>
      </c>
      <c r="N12" s="23">
        <f>ROUND(F12/$S$2,0)</f>
        <v>295</v>
      </c>
      <c r="O12" s="127">
        <v>1200</v>
      </c>
      <c r="P12" s="171" t="s">
        <v>153</v>
      </c>
      <c r="Q12" s="170" t="s">
        <v>298</v>
      </c>
      <c r="R12" s="151" t="s">
        <v>48</v>
      </c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30" customFormat="1" ht="232.5" x14ac:dyDescent="0.3">
      <c r="A13" s="43" t="s">
        <v>146</v>
      </c>
      <c r="B13" s="118" t="s">
        <v>169</v>
      </c>
      <c r="C13" s="137" t="s">
        <v>201</v>
      </c>
      <c r="D13" s="125">
        <v>14028</v>
      </c>
      <c r="E13" s="56">
        <f t="shared" si="8"/>
        <v>10521</v>
      </c>
      <c r="F13" s="183">
        <f t="shared" si="9"/>
        <v>13117</v>
      </c>
      <c r="G13" s="56">
        <v>13117</v>
      </c>
      <c r="H13" s="138">
        <v>0</v>
      </c>
      <c r="I13" s="9">
        <f>ROUND(F13/E13*100,2)</f>
        <v>124.67</v>
      </c>
      <c r="J13" s="182">
        <f>ROUND(F13/D13*100,2)</f>
        <v>93.51</v>
      </c>
      <c r="K13" s="121">
        <f>D13-F13</f>
        <v>911</v>
      </c>
      <c r="L13" s="126">
        <f>K13/N13</f>
        <v>0.6252573781743308</v>
      </c>
      <c r="M13" s="23">
        <f t="shared" ref="M13:M32" si="19">E13-F13</f>
        <v>-2596</v>
      </c>
      <c r="N13" s="23">
        <f>ROUND(F13/$S$2,0)</f>
        <v>1457</v>
      </c>
      <c r="O13" s="127">
        <v>3700</v>
      </c>
      <c r="P13" s="22" t="s">
        <v>202</v>
      </c>
      <c r="Q13" s="118" t="s">
        <v>298</v>
      </c>
      <c r="R13" s="117" t="s">
        <v>48</v>
      </c>
      <c r="S13" s="129"/>
      <c r="T13" s="129"/>
      <c r="U13" s="129"/>
      <c r="V13" s="129"/>
      <c r="W13" s="129"/>
      <c r="X13" s="129"/>
      <c r="Y13" s="129"/>
      <c r="Z13" s="129"/>
      <c r="AA13" s="129"/>
      <c r="AB13" s="129"/>
    </row>
    <row r="14" spans="1:28" s="1" customFormat="1" ht="232.5" x14ac:dyDescent="0.3">
      <c r="A14" s="45" t="s">
        <v>166</v>
      </c>
      <c r="B14" s="170" t="s">
        <v>168</v>
      </c>
      <c r="C14" s="170" t="s">
        <v>167</v>
      </c>
      <c r="D14" s="127">
        <v>1894</v>
      </c>
      <c r="E14" s="56">
        <f t="shared" si="8"/>
        <v>1421</v>
      </c>
      <c r="F14" s="183">
        <f t="shared" si="9"/>
        <v>2091</v>
      </c>
      <c r="G14" s="56">
        <v>2091</v>
      </c>
      <c r="H14" s="171">
        <v>0</v>
      </c>
      <c r="I14" s="9">
        <f>ROUND(F14/E14*100,2)</f>
        <v>147.15</v>
      </c>
      <c r="J14" s="182">
        <f>ROUND(F14/D14*100,2)</f>
        <v>110.4</v>
      </c>
      <c r="K14" s="121">
        <f>D14-F14</f>
        <v>-197</v>
      </c>
      <c r="L14" s="126">
        <f>K14/N14</f>
        <v>-0.84913793103448276</v>
      </c>
      <c r="M14" s="23">
        <f t="shared" si="19"/>
        <v>-670</v>
      </c>
      <c r="N14" s="23">
        <f>ROUND(F14/$S$2,0)</f>
        <v>232</v>
      </c>
      <c r="O14" s="127">
        <v>1100</v>
      </c>
      <c r="P14" s="171" t="s">
        <v>263</v>
      </c>
      <c r="Q14" s="170" t="s">
        <v>298</v>
      </c>
      <c r="R14" s="151" t="s">
        <v>48</v>
      </c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139.5" x14ac:dyDescent="0.3">
      <c r="A15" s="45" t="s">
        <v>147</v>
      </c>
      <c r="B15" s="152" t="s">
        <v>215</v>
      </c>
      <c r="C15" s="152" t="s">
        <v>216</v>
      </c>
      <c r="D15" s="127">
        <v>79622</v>
      </c>
      <c r="E15" s="56">
        <f t="shared" si="8"/>
        <v>59717</v>
      </c>
      <c r="F15" s="183">
        <f t="shared" si="9"/>
        <v>46954</v>
      </c>
      <c r="G15" s="56">
        <v>46954</v>
      </c>
      <c r="H15" s="153">
        <v>0</v>
      </c>
      <c r="I15" s="9">
        <f>ROUND(F15/E15*100,2)</f>
        <v>78.63</v>
      </c>
      <c r="J15" s="182">
        <f>ROUND(F15/D15*100,2)</f>
        <v>58.97</v>
      </c>
      <c r="K15" s="121">
        <f>D15-F15</f>
        <v>32668</v>
      </c>
      <c r="L15" s="126">
        <f>K15/N15</f>
        <v>6.2618363043894956</v>
      </c>
      <c r="M15" s="23">
        <f t="shared" si="19"/>
        <v>12763</v>
      </c>
      <c r="N15" s="23">
        <f>ROUND(F15/$S$2,0)</f>
        <v>5217</v>
      </c>
      <c r="O15" s="127">
        <v>0</v>
      </c>
      <c r="P15" s="153" t="s">
        <v>248</v>
      </c>
      <c r="Q15" s="152" t="s">
        <v>288</v>
      </c>
      <c r="R15" s="151" t="s">
        <v>144</v>
      </c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256.5" customHeight="1" x14ac:dyDescent="0.3">
      <c r="A16" s="45" t="s">
        <v>148</v>
      </c>
      <c r="B16" s="162" t="s">
        <v>172</v>
      </c>
      <c r="C16" s="162" t="s">
        <v>173</v>
      </c>
      <c r="D16" s="127">
        <v>27159</v>
      </c>
      <c r="E16" s="56">
        <f t="shared" ref="E16" si="20">ROUND((D16/12*$S$2),0)</f>
        <v>20369</v>
      </c>
      <c r="F16" s="183">
        <f t="shared" ref="F16" si="21">G16+H16</f>
        <v>27084</v>
      </c>
      <c r="G16" s="56">
        <v>27084</v>
      </c>
      <c r="H16" s="169">
        <v>0</v>
      </c>
      <c r="I16" s="9">
        <f t="shared" ref="I16" si="22">ROUND(F16/E16*100,2)</f>
        <v>132.97</v>
      </c>
      <c r="J16" s="182">
        <f t="shared" ref="J16" si="23">ROUND(F16/D16*100,2)</f>
        <v>99.72</v>
      </c>
      <c r="K16" s="121">
        <f t="shared" ref="K16" si="24">D16-F16</f>
        <v>75</v>
      </c>
      <c r="L16" s="126">
        <f t="shared" ref="L16" si="25">K16/N16</f>
        <v>2.4925224327018942E-2</v>
      </c>
      <c r="M16" s="23">
        <f t="shared" ref="M16" si="26">E16-F16</f>
        <v>-6715</v>
      </c>
      <c r="N16" s="23">
        <f t="shared" ref="N16" si="27">ROUND(F16/$S$2,0)</f>
        <v>3009</v>
      </c>
      <c r="O16" s="127">
        <v>5981</v>
      </c>
      <c r="P16" s="163" t="s">
        <v>153</v>
      </c>
      <c r="Q16" s="162" t="s">
        <v>298</v>
      </c>
      <c r="R16" s="151" t="s">
        <v>48</v>
      </c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247.5" customHeight="1" x14ac:dyDescent="0.3">
      <c r="A17" s="45" t="s">
        <v>238</v>
      </c>
      <c r="B17" s="168" t="s">
        <v>170</v>
      </c>
      <c r="C17" s="168" t="s">
        <v>239</v>
      </c>
      <c r="D17" s="127">
        <v>59069</v>
      </c>
      <c r="E17" s="56">
        <f t="shared" ref="E17" si="28">ROUND((D17/12*$S$2),0)</f>
        <v>44302</v>
      </c>
      <c r="F17" s="183">
        <f t="shared" ref="F17" si="29">G17+H17</f>
        <v>46145</v>
      </c>
      <c r="G17" s="56">
        <v>46145</v>
      </c>
      <c r="H17" s="169">
        <v>0</v>
      </c>
      <c r="I17" s="9">
        <f t="shared" ref="I17" si="30">ROUND(F17/E17*100,2)</f>
        <v>104.16</v>
      </c>
      <c r="J17" s="182">
        <f t="shared" ref="J17" si="31">ROUND(F17/D17*100,2)</f>
        <v>78.12</v>
      </c>
      <c r="K17" s="121">
        <f t="shared" ref="K17" si="32">D17-F17</f>
        <v>12924</v>
      </c>
      <c r="L17" s="126">
        <f t="shared" ref="L17" si="33">K17/N17</f>
        <v>2.5207723815096545</v>
      </c>
      <c r="M17" s="23">
        <f t="shared" ref="M17" si="34">E17-F17</f>
        <v>-1843</v>
      </c>
      <c r="N17" s="23">
        <f t="shared" ref="N17" si="35">ROUND(F17/$S$2,0)</f>
        <v>5127</v>
      </c>
      <c r="O17" s="127">
        <v>3225</v>
      </c>
      <c r="P17" s="169" t="s">
        <v>153</v>
      </c>
      <c r="Q17" s="168" t="s">
        <v>298</v>
      </c>
      <c r="R17" s="151" t="s">
        <v>48</v>
      </c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57" customHeight="1" x14ac:dyDescent="0.3">
      <c r="A18" s="42" t="s">
        <v>9</v>
      </c>
      <c r="B18" s="15" t="s">
        <v>31</v>
      </c>
      <c r="C18" s="20"/>
      <c r="D18" s="20"/>
      <c r="E18" s="20"/>
      <c r="F18" s="187"/>
      <c r="G18" s="20"/>
      <c r="H18" s="20"/>
      <c r="I18" s="20"/>
      <c r="J18" s="187"/>
      <c r="K18" s="20"/>
      <c r="L18" s="20"/>
      <c r="M18" s="20"/>
      <c r="N18" s="20"/>
      <c r="O18" s="8"/>
      <c r="P18" s="46"/>
      <c r="Q18" s="46"/>
      <c r="R18" s="46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ht="277.5" customHeight="1" x14ac:dyDescent="0.3">
      <c r="A19" s="43" t="s">
        <v>51</v>
      </c>
      <c r="B19" s="179" t="s">
        <v>217</v>
      </c>
      <c r="C19" s="179" t="s">
        <v>234</v>
      </c>
      <c r="D19" s="5">
        <v>528</v>
      </c>
      <c r="E19" s="56">
        <f t="shared" ref="E19" si="36">ROUND((D19/12*$S$2),0)</f>
        <v>396</v>
      </c>
      <c r="F19" s="183">
        <f t="shared" ref="F19" si="37">G19+H19</f>
        <v>470</v>
      </c>
      <c r="G19" s="56">
        <v>470</v>
      </c>
      <c r="H19" s="180">
        <v>0</v>
      </c>
      <c r="I19" s="9">
        <f t="shared" ref="I19" si="38">ROUND(F19/E19*100,2)</f>
        <v>118.69</v>
      </c>
      <c r="J19" s="182">
        <f t="shared" ref="J19" si="39">ROUND(F19/D19*100,2)</f>
        <v>89.02</v>
      </c>
      <c r="K19" s="121">
        <f t="shared" ref="K19" si="40">D19-F19</f>
        <v>58</v>
      </c>
      <c r="L19" s="121">
        <f t="shared" ref="L19" si="41">K19/N19</f>
        <v>1.1153846153846154</v>
      </c>
      <c r="M19" s="23">
        <f t="shared" ref="M19" si="42">E19-F19</f>
        <v>-74</v>
      </c>
      <c r="N19" s="23">
        <f t="shared" ref="N19" si="43">ROUND(F19/$S$2,0)</f>
        <v>52</v>
      </c>
      <c r="O19" s="75">
        <v>50</v>
      </c>
      <c r="P19" s="180" t="s">
        <v>235</v>
      </c>
      <c r="Q19" s="179" t="s">
        <v>299</v>
      </c>
      <c r="R19" s="151" t="s">
        <v>48</v>
      </c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ht="42" customHeight="1" x14ac:dyDescent="0.3">
      <c r="A20" s="192" t="s">
        <v>1</v>
      </c>
      <c r="B20" s="192"/>
      <c r="C20" s="192"/>
      <c r="D20" s="192"/>
      <c r="E20" s="119"/>
      <c r="F20" s="183"/>
      <c r="G20" s="119"/>
      <c r="H20" s="147"/>
      <c r="I20" s="10"/>
      <c r="J20" s="184"/>
      <c r="K20" s="122"/>
      <c r="L20" s="122"/>
      <c r="M20" s="8"/>
      <c r="N20" s="8"/>
      <c r="O20" s="8"/>
      <c r="P20" s="8"/>
      <c r="Q20" s="12"/>
      <c r="R20" s="39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42" customHeight="1" x14ac:dyDescent="0.3">
      <c r="A21" s="44" t="s">
        <v>10</v>
      </c>
      <c r="B21" s="19" t="s">
        <v>28</v>
      </c>
      <c r="C21" s="19"/>
      <c r="D21" s="119"/>
      <c r="E21" s="119"/>
      <c r="F21" s="183"/>
      <c r="G21" s="119"/>
      <c r="H21" s="119"/>
      <c r="I21" s="10"/>
      <c r="J21" s="183"/>
      <c r="K21" s="119"/>
      <c r="L21" s="119"/>
      <c r="M21" s="119"/>
      <c r="N21" s="8"/>
      <c r="O21" s="8"/>
      <c r="P21" s="46"/>
      <c r="Q21" s="40"/>
      <c r="R21" s="39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281.25" customHeight="1" x14ac:dyDescent="0.3">
      <c r="A22" s="45" t="s">
        <v>49</v>
      </c>
      <c r="B22" s="118" t="s">
        <v>171</v>
      </c>
      <c r="C22" s="137" t="s">
        <v>253</v>
      </c>
      <c r="D22" s="56">
        <v>52602</v>
      </c>
      <c r="E22" s="56">
        <f t="shared" si="8"/>
        <v>39452</v>
      </c>
      <c r="F22" s="183">
        <f>G22+H22</f>
        <v>54733</v>
      </c>
      <c r="G22" s="56">
        <v>52796</v>
      </c>
      <c r="H22" s="138">
        <v>1937</v>
      </c>
      <c r="I22" s="9">
        <f t="shared" ref="I22" si="44">ROUND(F22/E22*100,2)</f>
        <v>138.72999999999999</v>
      </c>
      <c r="J22" s="182">
        <f t="shared" ref="J22" si="45">ROUND(F22/D22*100,2)</f>
        <v>104.05</v>
      </c>
      <c r="K22" s="121">
        <f t="shared" ref="K22" si="46">D22-F22</f>
        <v>-2131</v>
      </c>
      <c r="L22" s="126">
        <f>K22/N22</f>
        <v>-0.35043578358822564</v>
      </c>
      <c r="M22" s="23">
        <f t="shared" ref="M22" si="47">E22-F22</f>
        <v>-15281</v>
      </c>
      <c r="N22" s="23">
        <f t="shared" ref="N22" si="48">ROUND(F22/$S$2,0)</f>
        <v>6081</v>
      </c>
      <c r="O22" s="23">
        <v>23000</v>
      </c>
      <c r="P22" s="22" t="s">
        <v>254</v>
      </c>
      <c r="Q22" s="118" t="s">
        <v>299</v>
      </c>
      <c r="R22" s="117" t="s">
        <v>48</v>
      </c>
    </row>
    <row r="23" spans="1:28" s="1" customFormat="1" ht="42.75" customHeight="1" x14ac:dyDescent="0.3">
      <c r="A23" s="44" t="s">
        <v>11</v>
      </c>
      <c r="B23" s="15" t="s">
        <v>29</v>
      </c>
      <c r="C23" s="15"/>
      <c r="D23" s="119"/>
      <c r="E23" s="119"/>
      <c r="F23" s="183"/>
      <c r="G23" s="13"/>
      <c r="H23" s="46"/>
      <c r="I23" s="10"/>
      <c r="J23" s="184"/>
      <c r="K23" s="122"/>
      <c r="L23" s="122"/>
      <c r="M23" s="122"/>
      <c r="N23" s="8"/>
      <c r="O23" s="8"/>
      <c r="P23" s="46"/>
      <c r="Q23" s="40"/>
      <c r="R23" s="39"/>
      <c r="S23" s="3"/>
      <c r="T23" s="28"/>
      <c r="U23" s="3"/>
      <c r="V23" s="3"/>
      <c r="W23" s="3"/>
      <c r="X23" s="3"/>
      <c r="Y23" s="3"/>
      <c r="Z23" s="3"/>
      <c r="AA23" s="3"/>
      <c r="AB23" s="3"/>
    </row>
    <row r="24" spans="1:28" s="1" customFormat="1" ht="255" customHeight="1" x14ac:dyDescent="0.3">
      <c r="A24" s="45" t="s">
        <v>46</v>
      </c>
      <c r="B24" s="170" t="s">
        <v>163</v>
      </c>
      <c r="C24" s="170" t="s">
        <v>164</v>
      </c>
      <c r="D24" s="171">
        <v>647</v>
      </c>
      <c r="E24" s="56">
        <f t="shared" si="8"/>
        <v>485</v>
      </c>
      <c r="F24" s="183">
        <f t="shared" ref="F24" si="49">G24+H24</f>
        <v>720</v>
      </c>
      <c r="G24" s="56">
        <v>647</v>
      </c>
      <c r="H24" s="171">
        <v>73</v>
      </c>
      <c r="I24" s="9">
        <f>ROUND(F24/E24*100,2)</f>
        <v>148.44999999999999</v>
      </c>
      <c r="J24" s="185">
        <f>ROUND(F24/D24*100,2)</f>
        <v>111.28</v>
      </c>
      <c r="K24" s="121">
        <f>D24-F24</f>
        <v>-73</v>
      </c>
      <c r="L24" s="121">
        <f t="shared" ref="L24" si="50">K24/N24</f>
        <v>-0.91249999999999998</v>
      </c>
      <c r="M24" s="23">
        <f t="shared" si="19"/>
        <v>-235</v>
      </c>
      <c r="N24" s="23">
        <f>ROUND(F24/$S$2,0)</f>
        <v>80</v>
      </c>
      <c r="O24" s="23">
        <v>400</v>
      </c>
      <c r="P24" s="171" t="s">
        <v>153</v>
      </c>
      <c r="Q24" s="170" t="s">
        <v>299</v>
      </c>
      <c r="R24" s="151" t="s">
        <v>48</v>
      </c>
      <c r="S24" s="3"/>
      <c r="T24" s="28"/>
      <c r="U24" s="3"/>
      <c r="V24" s="3"/>
      <c r="W24" s="3"/>
      <c r="X24" s="3"/>
      <c r="Y24" s="3"/>
      <c r="Z24" s="3"/>
      <c r="AA24" s="3"/>
      <c r="AB24" s="3"/>
    </row>
    <row r="25" spans="1:28" s="1" customFormat="1" ht="32.25" customHeight="1" x14ac:dyDescent="0.3">
      <c r="A25" s="43" t="s">
        <v>32</v>
      </c>
      <c r="B25" s="15" t="s">
        <v>39</v>
      </c>
      <c r="C25" s="46"/>
      <c r="D25" s="119"/>
      <c r="E25" s="119"/>
      <c r="F25" s="183"/>
      <c r="G25" s="14"/>
      <c r="H25" s="12"/>
      <c r="I25" s="26"/>
      <c r="J25" s="184"/>
      <c r="K25" s="122"/>
      <c r="L25" s="122"/>
      <c r="M25" s="122"/>
      <c r="N25" s="8"/>
      <c r="O25" s="8"/>
      <c r="P25" s="46"/>
      <c r="Q25" s="46"/>
      <c r="R25" s="39"/>
      <c r="S25" s="3"/>
      <c r="T25" s="28"/>
      <c r="U25" s="3"/>
      <c r="V25" s="3"/>
      <c r="W25" s="3"/>
      <c r="X25" s="3"/>
      <c r="Y25" s="3"/>
      <c r="Z25" s="3"/>
      <c r="AA25" s="3"/>
      <c r="AB25" s="3"/>
    </row>
    <row r="26" spans="1:28" s="1" customFormat="1" ht="255" customHeight="1" x14ac:dyDescent="0.3">
      <c r="A26" s="45" t="s">
        <v>52</v>
      </c>
      <c r="B26" s="170" t="s">
        <v>65</v>
      </c>
      <c r="C26" s="170" t="s">
        <v>162</v>
      </c>
      <c r="D26" s="5">
        <v>3020</v>
      </c>
      <c r="E26" s="56">
        <f t="shared" si="8"/>
        <v>2265</v>
      </c>
      <c r="F26" s="183">
        <f t="shared" ref="F26" si="51">G26+H26</f>
        <v>2840</v>
      </c>
      <c r="G26" s="56">
        <v>2840</v>
      </c>
      <c r="H26" s="171">
        <v>0</v>
      </c>
      <c r="I26" s="9">
        <f>ROUND(F26/E26*100,2)</f>
        <v>125.39</v>
      </c>
      <c r="J26" s="185">
        <f>ROUND(F26/D26*100,2)</f>
        <v>94.04</v>
      </c>
      <c r="K26" s="121">
        <f>D26-F26</f>
        <v>180</v>
      </c>
      <c r="L26" s="121">
        <f t="shared" ref="L26:L27" si="52">K26/N26</f>
        <v>0.569620253164557</v>
      </c>
      <c r="M26" s="23">
        <f t="shared" si="19"/>
        <v>-575</v>
      </c>
      <c r="N26" s="23">
        <f>ROUND(F26/$S$2,0)</f>
        <v>316</v>
      </c>
      <c r="O26" s="23">
        <v>868</v>
      </c>
      <c r="P26" s="171" t="s">
        <v>153</v>
      </c>
      <c r="Q26" s="170" t="s">
        <v>299</v>
      </c>
      <c r="R26" s="151" t="s">
        <v>48</v>
      </c>
      <c r="S26" s="3"/>
      <c r="T26" s="176"/>
      <c r="U26" s="3"/>
      <c r="V26" s="3"/>
      <c r="W26" s="3"/>
      <c r="X26" s="3"/>
      <c r="Y26" s="3"/>
      <c r="Z26" s="3"/>
      <c r="AA26" s="3"/>
      <c r="AB26" s="3"/>
    </row>
    <row r="27" spans="1:28" ht="263.25" customHeight="1" x14ac:dyDescent="0.3">
      <c r="A27" s="43" t="s">
        <v>105</v>
      </c>
      <c r="B27" s="137" t="s">
        <v>169</v>
      </c>
      <c r="C27" s="137" t="s">
        <v>201</v>
      </c>
      <c r="D27" s="120">
        <v>512</v>
      </c>
      <c r="E27" s="56">
        <f t="shared" si="8"/>
        <v>384</v>
      </c>
      <c r="F27" s="183">
        <f t="shared" ref="F27" si="53">G27+H27</f>
        <v>512</v>
      </c>
      <c r="G27" s="21">
        <v>512</v>
      </c>
      <c r="H27" s="22">
        <v>0</v>
      </c>
      <c r="I27" s="9">
        <f>ROUND(F27/E27*100,2)</f>
        <v>133.33000000000001</v>
      </c>
      <c r="J27" s="185">
        <f>ROUND(F27/D27*100,2)</f>
        <v>100</v>
      </c>
      <c r="K27" s="121">
        <f>D27-F27</f>
        <v>0</v>
      </c>
      <c r="L27" s="121">
        <f t="shared" si="52"/>
        <v>0</v>
      </c>
      <c r="M27" s="23">
        <f t="shared" si="19"/>
        <v>-128</v>
      </c>
      <c r="N27" s="123">
        <f>ROUND(F27/$S$2,0)</f>
        <v>57</v>
      </c>
      <c r="O27" s="123">
        <v>150</v>
      </c>
      <c r="P27" s="161" t="s">
        <v>153</v>
      </c>
      <c r="Q27" s="73" t="s">
        <v>299</v>
      </c>
      <c r="R27" s="117" t="s">
        <v>48</v>
      </c>
      <c r="T27" s="28"/>
    </row>
    <row r="28" spans="1:28" ht="23.25" customHeight="1" x14ac:dyDescent="0.3">
      <c r="A28" s="43" t="s">
        <v>33</v>
      </c>
      <c r="B28" s="15" t="s">
        <v>72</v>
      </c>
      <c r="C28" s="46"/>
      <c r="D28" s="119"/>
      <c r="E28" s="119"/>
      <c r="F28" s="183"/>
      <c r="G28" s="13"/>
      <c r="H28" s="46"/>
      <c r="I28" s="10"/>
      <c r="J28" s="184"/>
      <c r="K28" s="122"/>
      <c r="L28" s="122"/>
      <c r="M28" s="122"/>
      <c r="N28" s="8"/>
      <c r="O28" s="8"/>
      <c r="P28" s="76"/>
      <c r="Q28" s="77"/>
      <c r="R28" s="78"/>
      <c r="T28" s="28"/>
    </row>
    <row r="29" spans="1:28" s="1" customFormat="1" ht="259.5" customHeight="1" x14ac:dyDescent="0.3">
      <c r="A29" s="45" t="s">
        <v>45</v>
      </c>
      <c r="B29" s="170" t="s">
        <v>65</v>
      </c>
      <c r="C29" s="170" t="s">
        <v>162</v>
      </c>
      <c r="D29" s="5">
        <v>76</v>
      </c>
      <c r="E29" s="56">
        <f t="shared" si="8"/>
        <v>57</v>
      </c>
      <c r="F29" s="183">
        <f t="shared" ref="F29" si="54">G29+H29</f>
        <v>66</v>
      </c>
      <c r="G29" s="56">
        <v>66</v>
      </c>
      <c r="H29" s="171">
        <v>0</v>
      </c>
      <c r="I29" s="9">
        <f>ROUND(F29/E29*100,2)</f>
        <v>115.79</v>
      </c>
      <c r="J29" s="185">
        <f>ROUND(F29/D29*100,2)</f>
        <v>86.84</v>
      </c>
      <c r="K29" s="121">
        <f>D29-F29</f>
        <v>10</v>
      </c>
      <c r="L29" s="121">
        <f t="shared" ref="L29" si="55">K29/N29</f>
        <v>1.4285714285714286</v>
      </c>
      <c r="M29" s="23">
        <f t="shared" si="19"/>
        <v>-9</v>
      </c>
      <c r="N29" s="23">
        <f>ROUND(F29/$S$2,0)</f>
        <v>7</v>
      </c>
      <c r="O29" s="23">
        <v>32</v>
      </c>
      <c r="P29" s="171" t="s">
        <v>153</v>
      </c>
      <c r="Q29" s="170" t="s">
        <v>299</v>
      </c>
      <c r="R29" s="151" t="s">
        <v>48</v>
      </c>
      <c r="S29" s="3"/>
      <c r="T29" s="176"/>
      <c r="U29" s="3"/>
      <c r="V29" s="3"/>
      <c r="W29" s="3"/>
      <c r="X29" s="3"/>
      <c r="Y29" s="3"/>
      <c r="Z29" s="3"/>
      <c r="AA29" s="3"/>
      <c r="AB29" s="3"/>
    </row>
    <row r="30" spans="1:28" ht="244.5" customHeight="1" x14ac:dyDescent="0.3">
      <c r="A30" s="45" t="s">
        <v>108</v>
      </c>
      <c r="B30" s="155" t="s">
        <v>169</v>
      </c>
      <c r="C30" s="155" t="s">
        <v>201</v>
      </c>
      <c r="D30" s="5">
        <v>200</v>
      </c>
      <c r="E30" s="56">
        <f t="shared" ref="E30" si="56">ROUND((D30/12*$S$2),0)</f>
        <v>150</v>
      </c>
      <c r="F30" s="183">
        <f t="shared" ref="F30" si="57">G30+H30</f>
        <v>196</v>
      </c>
      <c r="G30" s="56">
        <v>196</v>
      </c>
      <c r="H30" s="156">
        <v>0</v>
      </c>
      <c r="I30" s="9">
        <f>ROUND(F30/E30*100,2)</f>
        <v>130.66999999999999</v>
      </c>
      <c r="J30" s="185">
        <f>ROUND(F30/D30*100,2)</f>
        <v>98</v>
      </c>
      <c r="K30" s="121">
        <f>D30-F30</f>
        <v>4</v>
      </c>
      <c r="L30" s="121">
        <f t="shared" ref="L30" si="58">K30/N30</f>
        <v>0.18181818181818182</v>
      </c>
      <c r="M30" s="23">
        <f t="shared" ref="M30" si="59">E30-F30</f>
        <v>-46</v>
      </c>
      <c r="N30" s="23">
        <f>ROUND(F30/$S$2,0)</f>
        <v>22</v>
      </c>
      <c r="O30" s="23">
        <v>100</v>
      </c>
      <c r="P30" s="161" t="s">
        <v>153</v>
      </c>
      <c r="Q30" s="155" t="s">
        <v>299</v>
      </c>
      <c r="R30" s="151" t="s">
        <v>48</v>
      </c>
      <c r="T30" s="28"/>
    </row>
    <row r="31" spans="1:28" ht="36.75" customHeight="1" x14ac:dyDescent="0.3">
      <c r="A31" s="58" t="s">
        <v>34</v>
      </c>
      <c r="B31" s="15" t="s">
        <v>60</v>
      </c>
      <c r="C31" s="46"/>
      <c r="D31" s="119"/>
      <c r="E31" s="119"/>
      <c r="F31" s="183"/>
      <c r="G31" s="13"/>
      <c r="H31" s="46"/>
      <c r="I31" s="10"/>
      <c r="J31" s="184"/>
      <c r="K31" s="122"/>
      <c r="L31" s="122"/>
      <c r="M31" s="122"/>
      <c r="N31" s="8"/>
      <c r="O31" s="8"/>
      <c r="P31" s="8"/>
      <c r="Q31" s="8"/>
      <c r="R31" s="8"/>
      <c r="T31" s="28"/>
    </row>
    <row r="32" spans="1:28" s="1" customFormat="1" ht="255" customHeight="1" x14ac:dyDescent="0.3">
      <c r="A32" s="45" t="s">
        <v>44</v>
      </c>
      <c r="B32" s="170" t="s">
        <v>65</v>
      </c>
      <c r="C32" s="170" t="s">
        <v>162</v>
      </c>
      <c r="D32" s="5">
        <v>324</v>
      </c>
      <c r="E32" s="56">
        <f t="shared" si="8"/>
        <v>243</v>
      </c>
      <c r="F32" s="183">
        <f t="shared" ref="F32" si="60">G32+H32</f>
        <v>246</v>
      </c>
      <c r="G32" s="56">
        <v>246</v>
      </c>
      <c r="H32" s="171">
        <v>0</v>
      </c>
      <c r="I32" s="9">
        <f>ROUND(F32/E32*100,2)</f>
        <v>101.23</v>
      </c>
      <c r="J32" s="185">
        <f>ROUND(F32/D32*100,2)</f>
        <v>75.930000000000007</v>
      </c>
      <c r="K32" s="121">
        <f>D32-F32</f>
        <v>78</v>
      </c>
      <c r="L32" s="126">
        <f>K32/N32</f>
        <v>2.8888888888888888</v>
      </c>
      <c r="M32" s="23">
        <f t="shared" si="19"/>
        <v>-3</v>
      </c>
      <c r="N32" s="23">
        <f>ROUND(F32/$S$2,0)</f>
        <v>27</v>
      </c>
      <c r="O32" s="23">
        <v>12</v>
      </c>
      <c r="P32" s="171" t="s">
        <v>153</v>
      </c>
      <c r="Q32" s="170" t="s">
        <v>299</v>
      </c>
      <c r="R32" s="151" t="s">
        <v>48</v>
      </c>
      <c r="S32" s="3"/>
      <c r="T32" s="176"/>
      <c r="U32" s="3"/>
      <c r="V32" s="3"/>
      <c r="W32" s="3"/>
      <c r="X32" s="3"/>
      <c r="Y32" s="3"/>
      <c r="Z32" s="3"/>
      <c r="AA32" s="3"/>
      <c r="AB32" s="3"/>
    </row>
    <row r="33" spans="1:28" ht="256.5" customHeight="1" x14ac:dyDescent="0.3">
      <c r="A33" s="45" t="s">
        <v>145</v>
      </c>
      <c r="B33" s="155" t="s">
        <v>169</v>
      </c>
      <c r="C33" s="155" t="s">
        <v>201</v>
      </c>
      <c r="D33" s="5">
        <v>175</v>
      </c>
      <c r="E33" s="56">
        <f t="shared" ref="E33" si="61">ROUND((D33/12*$S$2),0)</f>
        <v>131</v>
      </c>
      <c r="F33" s="183">
        <f t="shared" ref="F33" si="62">G33+H33</f>
        <v>68</v>
      </c>
      <c r="G33" s="56">
        <v>68</v>
      </c>
      <c r="H33" s="156">
        <v>0</v>
      </c>
      <c r="I33" s="9">
        <f>ROUND(F33/E33*100,2)</f>
        <v>51.91</v>
      </c>
      <c r="J33" s="185">
        <f>ROUND(F33/D33*100,2)</f>
        <v>38.86</v>
      </c>
      <c r="K33" s="121">
        <f>D33-F33</f>
        <v>107</v>
      </c>
      <c r="L33" s="126">
        <f>K33/N33</f>
        <v>13.375</v>
      </c>
      <c r="M33" s="23">
        <f t="shared" ref="M33" si="63">E33-F33</f>
        <v>63</v>
      </c>
      <c r="N33" s="23">
        <f>ROUND(F33/$S$2,0)</f>
        <v>8</v>
      </c>
      <c r="O33" s="23">
        <v>-100</v>
      </c>
      <c r="P33" s="156" t="s">
        <v>203</v>
      </c>
      <c r="Q33" s="155" t="s">
        <v>299</v>
      </c>
      <c r="R33" s="151" t="s">
        <v>48</v>
      </c>
      <c r="T33" s="28"/>
    </row>
    <row r="34" spans="1:28" s="1" customFormat="1" ht="39.75" customHeight="1" x14ac:dyDescent="0.3">
      <c r="A34" s="44" t="s">
        <v>35</v>
      </c>
      <c r="B34" s="15" t="s">
        <v>15</v>
      </c>
      <c r="C34" s="15"/>
      <c r="D34" s="119"/>
      <c r="E34" s="119"/>
      <c r="F34" s="183"/>
      <c r="G34" s="13"/>
      <c r="H34" s="46"/>
      <c r="I34" s="10"/>
      <c r="J34" s="183"/>
      <c r="K34" s="119"/>
      <c r="L34" s="119"/>
      <c r="M34" s="8"/>
      <c r="N34" s="8"/>
      <c r="O34" s="8"/>
      <c r="P34" s="46"/>
      <c r="Q34" s="40"/>
      <c r="R34" s="39"/>
      <c r="S34" s="3"/>
      <c r="T34" s="28"/>
      <c r="U34" s="3"/>
      <c r="V34" s="3"/>
      <c r="W34" s="3"/>
      <c r="X34" s="3"/>
      <c r="Y34" s="3"/>
      <c r="Z34" s="3"/>
      <c r="AA34" s="3"/>
      <c r="AB34" s="3"/>
    </row>
    <row r="35" spans="1:28" ht="243" customHeight="1" x14ac:dyDescent="0.3">
      <c r="A35" s="43" t="s">
        <v>53</v>
      </c>
      <c r="B35" s="137" t="s">
        <v>181</v>
      </c>
      <c r="C35" s="137" t="s">
        <v>264</v>
      </c>
      <c r="D35" s="136">
        <v>82</v>
      </c>
      <c r="E35" s="56">
        <f t="shared" si="8"/>
        <v>62</v>
      </c>
      <c r="F35" s="183">
        <f t="shared" ref="F35" si="64">G35+H35</f>
        <v>80</v>
      </c>
      <c r="G35" s="56">
        <v>80</v>
      </c>
      <c r="H35" s="138">
        <v>0</v>
      </c>
      <c r="I35" s="9">
        <f>ROUND(F35/E35*100,2)</f>
        <v>129.03</v>
      </c>
      <c r="J35" s="185">
        <f>ROUND(F35/D35*100,2)</f>
        <v>97.56</v>
      </c>
      <c r="K35" s="121">
        <f>D35-F35</f>
        <v>2</v>
      </c>
      <c r="L35" s="126">
        <f t="shared" ref="L35" si="65">K35/N35</f>
        <v>0.22222222222222221</v>
      </c>
      <c r="M35" s="23">
        <f>E35-F35</f>
        <v>-18</v>
      </c>
      <c r="N35" s="23">
        <f>ROUND(F35/$S$2,0)</f>
        <v>9</v>
      </c>
      <c r="O35" s="23">
        <v>200</v>
      </c>
      <c r="P35" s="22" t="s">
        <v>153</v>
      </c>
      <c r="Q35" s="174" t="s">
        <v>299</v>
      </c>
      <c r="R35" s="173" t="s">
        <v>48</v>
      </c>
      <c r="T35" s="28"/>
    </row>
    <row r="36" spans="1:28" s="1" customFormat="1" ht="50.25" customHeight="1" x14ac:dyDescent="0.3">
      <c r="A36" s="44"/>
      <c r="B36" s="19" t="s">
        <v>40</v>
      </c>
      <c r="C36" s="19"/>
      <c r="D36" s="119"/>
      <c r="E36" s="119"/>
      <c r="F36" s="183"/>
      <c r="G36" s="119"/>
      <c r="H36" s="119"/>
      <c r="I36" s="10"/>
      <c r="J36" s="183"/>
      <c r="K36" s="119"/>
      <c r="L36" s="119"/>
      <c r="M36" s="8"/>
      <c r="N36" s="8"/>
      <c r="O36" s="8"/>
      <c r="P36" s="46"/>
      <c r="Q36" s="40"/>
      <c r="R36" s="39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s="1" customFormat="1" ht="35.25" customHeight="1" x14ac:dyDescent="0.3">
      <c r="A37" s="44" t="s">
        <v>36</v>
      </c>
      <c r="B37" s="19" t="s">
        <v>41</v>
      </c>
      <c r="C37" s="19"/>
      <c r="D37" s="119"/>
      <c r="E37" s="119"/>
      <c r="F37" s="183"/>
      <c r="G37" s="119"/>
      <c r="H37" s="119"/>
      <c r="I37" s="10"/>
      <c r="J37" s="183"/>
      <c r="K37" s="119"/>
      <c r="L37" s="119"/>
      <c r="M37" s="8"/>
      <c r="N37" s="8"/>
      <c r="O37" s="8"/>
      <c r="P37" s="46"/>
      <c r="Q37" s="40"/>
      <c r="R37" s="39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s="1" customFormat="1" ht="262.5" customHeight="1" x14ac:dyDescent="0.3">
      <c r="A38" s="45" t="s">
        <v>47</v>
      </c>
      <c r="B38" s="170" t="s">
        <v>65</v>
      </c>
      <c r="C38" s="170" t="s">
        <v>162</v>
      </c>
      <c r="D38" s="56">
        <v>349</v>
      </c>
      <c r="E38" s="56">
        <f t="shared" si="8"/>
        <v>262</v>
      </c>
      <c r="F38" s="183">
        <f t="shared" ref="F38" si="66">G38+H38</f>
        <v>337</v>
      </c>
      <c r="G38" s="56">
        <v>337</v>
      </c>
      <c r="H38" s="171">
        <v>0</v>
      </c>
      <c r="I38" s="9">
        <f t="shared" ref="I38" si="67">ROUND(F38/E38*100,2)</f>
        <v>128.63</v>
      </c>
      <c r="J38" s="182">
        <f t="shared" ref="J38" si="68">ROUND(F38/D38*100,2)</f>
        <v>96.56</v>
      </c>
      <c r="K38" s="121">
        <f t="shared" ref="K38" si="69">D38-F38</f>
        <v>12</v>
      </c>
      <c r="L38" s="121">
        <f t="shared" ref="L38" si="70">K38/N38</f>
        <v>0.32432432432432434</v>
      </c>
      <c r="M38" s="23">
        <f t="shared" ref="M38" si="71">E38-F38</f>
        <v>-75</v>
      </c>
      <c r="N38" s="23">
        <f>ROUND(F38/$S$2,0)</f>
        <v>37</v>
      </c>
      <c r="O38" s="23">
        <v>107</v>
      </c>
      <c r="P38" s="171" t="s">
        <v>153</v>
      </c>
      <c r="Q38" s="170" t="s">
        <v>299</v>
      </c>
      <c r="R38" s="151" t="s">
        <v>48</v>
      </c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s="1" customFormat="1" ht="252.75" customHeight="1" x14ac:dyDescent="0.3">
      <c r="A39" s="43" t="s">
        <v>99</v>
      </c>
      <c r="B39" s="118" t="s">
        <v>169</v>
      </c>
      <c r="C39" s="118" t="s">
        <v>201</v>
      </c>
      <c r="D39" s="120">
        <v>519</v>
      </c>
      <c r="E39" s="56">
        <f t="shared" si="8"/>
        <v>389</v>
      </c>
      <c r="F39" s="183">
        <f t="shared" ref="F39" si="72">G39+H39</f>
        <v>482</v>
      </c>
      <c r="G39" s="120">
        <v>482</v>
      </c>
      <c r="H39" s="120">
        <v>0</v>
      </c>
      <c r="I39" s="24">
        <f t="shared" ref="I39" si="73">ROUND(F39/E39*100,2)</f>
        <v>123.91</v>
      </c>
      <c r="J39" s="184">
        <f t="shared" ref="J39" si="74">ROUND(F39/D39*100,2)</f>
        <v>92.87</v>
      </c>
      <c r="K39" s="121">
        <f t="shared" ref="K39" si="75">D39-F39</f>
        <v>37</v>
      </c>
      <c r="L39" s="121">
        <f t="shared" ref="L39" si="76">K39/N39</f>
        <v>0.68518518518518523</v>
      </c>
      <c r="M39" s="123">
        <f t="shared" ref="M39" si="77">E39-F39</f>
        <v>-93</v>
      </c>
      <c r="N39" s="123">
        <f t="shared" ref="N39" si="78">ROUND(F39/$S$2,0)</f>
        <v>54</v>
      </c>
      <c r="O39" s="120">
        <v>130</v>
      </c>
      <c r="P39" s="22" t="s">
        <v>153</v>
      </c>
      <c r="Q39" s="177" t="s">
        <v>299</v>
      </c>
      <c r="R39" s="117" t="s">
        <v>48</v>
      </c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s="1" customFormat="1" ht="242.25" customHeight="1" x14ac:dyDescent="0.3">
      <c r="A40" s="43" t="s">
        <v>100</v>
      </c>
      <c r="B40" s="118" t="s">
        <v>261</v>
      </c>
      <c r="C40" s="137" t="s">
        <v>262</v>
      </c>
      <c r="D40" s="120">
        <v>1022</v>
      </c>
      <c r="E40" s="56">
        <f t="shared" si="8"/>
        <v>767</v>
      </c>
      <c r="F40" s="183">
        <f t="shared" ref="F40" si="79">G40+H40</f>
        <v>1192</v>
      </c>
      <c r="G40" s="120">
        <v>1022</v>
      </c>
      <c r="H40" s="120">
        <v>170</v>
      </c>
      <c r="I40" s="24">
        <f t="shared" ref="I40" si="80">ROUND(F40/E40*100,2)</f>
        <v>155.41</v>
      </c>
      <c r="J40" s="184">
        <f t="shared" ref="J40" si="81">ROUND(F40/D40*100,2)</f>
        <v>116.63</v>
      </c>
      <c r="K40" s="121">
        <f t="shared" ref="K40" si="82">D40-F40</f>
        <v>-170</v>
      </c>
      <c r="L40" s="121">
        <f t="shared" ref="L40" si="83">K40/N40</f>
        <v>-1.2878787878787878</v>
      </c>
      <c r="M40" s="123">
        <f t="shared" ref="M40" si="84">E40-F40</f>
        <v>-425</v>
      </c>
      <c r="N40" s="123">
        <f t="shared" ref="N40" si="85">ROUND(F40/$S$2,0)</f>
        <v>132</v>
      </c>
      <c r="O40" s="120">
        <v>400</v>
      </c>
      <c r="P40" s="22" t="s">
        <v>153</v>
      </c>
      <c r="Q40" s="177" t="s">
        <v>299</v>
      </c>
      <c r="R40" s="117" t="s">
        <v>48</v>
      </c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s="1" customFormat="1" ht="258.75" customHeight="1" x14ac:dyDescent="0.3">
      <c r="A41" s="43" t="s">
        <v>265</v>
      </c>
      <c r="B41" s="118" t="s">
        <v>181</v>
      </c>
      <c r="C41" s="137" t="s">
        <v>264</v>
      </c>
      <c r="D41" s="120">
        <v>230</v>
      </c>
      <c r="E41" s="56">
        <f t="shared" si="8"/>
        <v>173</v>
      </c>
      <c r="F41" s="183">
        <f t="shared" ref="F41" si="86">G41+H41</f>
        <v>241</v>
      </c>
      <c r="G41" s="120">
        <v>230</v>
      </c>
      <c r="H41" s="120">
        <v>11</v>
      </c>
      <c r="I41" s="24">
        <f t="shared" ref="I41" si="87">ROUND(F41/E41*100,2)</f>
        <v>139.31</v>
      </c>
      <c r="J41" s="184">
        <f t="shared" ref="J41" si="88">ROUND(F41/D41*100,2)</f>
        <v>104.78</v>
      </c>
      <c r="K41" s="121">
        <f t="shared" ref="K41" si="89">D41-F41</f>
        <v>-11</v>
      </c>
      <c r="L41" s="121">
        <f t="shared" ref="L41" si="90">K41/N41</f>
        <v>-0.40740740740740738</v>
      </c>
      <c r="M41" s="123">
        <f t="shared" ref="M41" si="91">E41-F41</f>
        <v>-68</v>
      </c>
      <c r="N41" s="123">
        <f t="shared" ref="N41" si="92">ROUND(F41/$S$2,0)</f>
        <v>27</v>
      </c>
      <c r="O41" s="120">
        <v>140</v>
      </c>
      <c r="P41" s="22" t="s">
        <v>153</v>
      </c>
      <c r="Q41" s="177" t="s">
        <v>299</v>
      </c>
      <c r="R41" s="117" t="s">
        <v>48</v>
      </c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s="1" customFormat="1" ht="41.25" customHeight="1" x14ac:dyDescent="0.3">
      <c r="A42" s="44" t="s">
        <v>37</v>
      </c>
      <c r="B42" s="19" t="s">
        <v>42</v>
      </c>
      <c r="C42" s="19"/>
      <c r="D42" s="119"/>
      <c r="E42" s="119"/>
      <c r="F42" s="183"/>
      <c r="G42" s="119"/>
      <c r="H42" s="119"/>
      <c r="I42" s="10"/>
      <c r="J42" s="183"/>
      <c r="K42" s="119"/>
      <c r="L42" s="119"/>
      <c r="M42" s="8"/>
      <c r="N42" s="8"/>
      <c r="O42" s="8"/>
      <c r="P42" s="46"/>
      <c r="Q42" s="40"/>
      <c r="R42" s="39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s="1" customFormat="1" ht="208.5" customHeight="1" x14ac:dyDescent="0.3">
      <c r="A43" s="43" t="s">
        <v>43</v>
      </c>
      <c r="B43" s="137" t="s">
        <v>169</v>
      </c>
      <c r="C43" s="137" t="s">
        <v>201</v>
      </c>
      <c r="D43" s="21">
        <v>3739</v>
      </c>
      <c r="E43" s="56">
        <f t="shared" si="8"/>
        <v>2804</v>
      </c>
      <c r="F43" s="183">
        <f t="shared" ref="F43" si="93">G43+H43</f>
        <v>2488</v>
      </c>
      <c r="G43" s="56">
        <v>2488</v>
      </c>
      <c r="H43" s="138">
        <v>0</v>
      </c>
      <c r="I43" s="9">
        <f t="shared" ref="I43" si="94">ROUND(F43/E43*100,2)</f>
        <v>88.73</v>
      </c>
      <c r="J43" s="182">
        <f t="shared" ref="J43" si="95">ROUND(F43/D43*100,2)</f>
        <v>66.540000000000006</v>
      </c>
      <c r="K43" s="121">
        <f t="shared" ref="K43" si="96">D43-F43</f>
        <v>1251</v>
      </c>
      <c r="L43" s="121">
        <f>K43/N43</f>
        <v>4.5326086956521738</v>
      </c>
      <c r="M43" s="23">
        <f t="shared" ref="M43" si="97">E43-F43</f>
        <v>316</v>
      </c>
      <c r="N43" s="23">
        <f>ROUND(F43/$S$2,0)</f>
        <v>276</v>
      </c>
      <c r="O43" s="123">
        <v>130</v>
      </c>
      <c r="P43" s="22" t="s">
        <v>153</v>
      </c>
      <c r="Q43" s="175" t="s">
        <v>286</v>
      </c>
      <c r="R43" s="172" t="s">
        <v>144</v>
      </c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s="1" customFormat="1" ht="35.25" customHeight="1" x14ac:dyDescent="0.3">
      <c r="A44" s="44" t="s">
        <v>38</v>
      </c>
      <c r="B44" s="15" t="s">
        <v>27</v>
      </c>
      <c r="C44" s="46"/>
      <c r="D44" s="119"/>
      <c r="E44" s="119"/>
      <c r="F44" s="183"/>
      <c r="G44" s="14"/>
      <c r="H44" s="12"/>
      <c r="I44" s="26"/>
      <c r="J44" s="184"/>
      <c r="K44" s="122"/>
      <c r="L44" s="122"/>
      <c r="M44" s="8"/>
      <c r="N44" s="8"/>
      <c r="O44" s="8"/>
      <c r="P44" s="46"/>
      <c r="Q44" s="40"/>
      <c r="R44" s="40"/>
      <c r="S44" s="3"/>
      <c r="T44" s="29"/>
      <c r="U44" s="3"/>
      <c r="V44" s="3"/>
      <c r="W44" s="3"/>
      <c r="X44" s="3"/>
      <c r="Y44" s="3"/>
      <c r="Z44" s="3"/>
      <c r="AA44" s="3"/>
      <c r="AB44" s="3"/>
    </row>
    <row r="45" spans="1:28" s="1" customFormat="1" ht="233.25" customHeight="1" x14ac:dyDescent="0.3">
      <c r="A45" s="43" t="s">
        <v>54</v>
      </c>
      <c r="B45" s="118" t="s">
        <v>183</v>
      </c>
      <c r="C45" s="118" t="s">
        <v>204</v>
      </c>
      <c r="D45" s="21">
        <v>254</v>
      </c>
      <c r="E45" s="56">
        <f t="shared" si="8"/>
        <v>191</v>
      </c>
      <c r="F45" s="183">
        <f t="shared" ref="F45:F47" si="98">G45+H45</f>
        <v>216</v>
      </c>
      <c r="G45" s="120">
        <v>216</v>
      </c>
      <c r="H45" s="120">
        <v>0</v>
      </c>
      <c r="I45" s="24">
        <f t="shared" ref="I45" si="99">ROUND(F45/E45*100,2)</f>
        <v>113.09</v>
      </c>
      <c r="J45" s="184">
        <f t="shared" ref="J45" si="100">ROUND(F45/D45*100,2)</f>
        <v>85.04</v>
      </c>
      <c r="K45" s="121">
        <f t="shared" ref="K45" si="101">D45-F45</f>
        <v>38</v>
      </c>
      <c r="L45" s="121">
        <f>K45/N45</f>
        <v>1.5833333333333333</v>
      </c>
      <c r="M45" s="123">
        <f t="shared" ref="M45" si="102">E45-F45</f>
        <v>-25</v>
      </c>
      <c r="N45" s="123">
        <f t="shared" ref="N45" si="103">ROUND(F45/$S$2,0)</f>
        <v>24</v>
      </c>
      <c r="O45" s="123">
        <v>70</v>
      </c>
      <c r="P45" s="22" t="s">
        <v>153</v>
      </c>
      <c r="Q45" s="148" t="s">
        <v>299</v>
      </c>
      <c r="R45" s="117" t="s">
        <v>48</v>
      </c>
      <c r="S45" s="3"/>
      <c r="T45" s="29"/>
      <c r="U45" s="3"/>
      <c r="V45" s="3"/>
      <c r="W45" s="3"/>
      <c r="X45" s="3"/>
      <c r="Y45" s="3"/>
      <c r="Z45" s="3"/>
      <c r="AA45" s="3"/>
      <c r="AB45" s="3"/>
    </row>
    <row r="46" spans="1:28" ht="228" customHeight="1" x14ac:dyDescent="0.3">
      <c r="A46" s="43" t="s">
        <v>245</v>
      </c>
      <c r="B46" s="118" t="s">
        <v>225</v>
      </c>
      <c r="C46" s="118" t="s">
        <v>226</v>
      </c>
      <c r="D46" s="22">
        <v>1196</v>
      </c>
      <c r="E46" s="56">
        <f t="shared" si="8"/>
        <v>897</v>
      </c>
      <c r="F46" s="183">
        <f t="shared" si="98"/>
        <v>1001</v>
      </c>
      <c r="G46" s="21">
        <v>1001</v>
      </c>
      <c r="H46" s="22">
        <v>0</v>
      </c>
      <c r="I46" s="9">
        <f>ROUND(F46/E46*100,2)</f>
        <v>111.59</v>
      </c>
      <c r="J46" s="185">
        <f>ROUND(F46/D46*100,2)</f>
        <v>83.7</v>
      </c>
      <c r="K46" s="121">
        <f>D46-F46</f>
        <v>195</v>
      </c>
      <c r="L46" s="126">
        <f t="shared" ref="L46" si="104">K46/N46</f>
        <v>1.7567567567567568</v>
      </c>
      <c r="M46" s="123">
        <f>E46-F46</f>
        <v>-104</v>
      </c>
      <c r="N46" s="123">
        <f>ROUND(F46/$S$2,0)</f>
        <v>111</v>
      </c>
      <c r="O46" s="123">
        <v>180</v>
      </c>
      <c r="P46" s="22" t="s">
        <v>153</v>
      </c>
      <c r="Q46" s="148" t="s">
        <v>299</v>
      </c>
      <c r="R46" s="117" t="s">
        <v>48</v>
      </c>
      <c r="T46" s="28"/>
    </row>
    <row r="47" spans="1:28" s="132" customFormat="1" ht="239.25" customHeight="1" x14ac:dyDescent="0.3">
      <c r="A47" s="43" t="s">
        <v>246</v>
      </c>
      <c r="B47" s="118" t="s">
        <v>251</v>
      </c>
      <c r="C47" s="137" t="s">
        <v>252</v>
      </c>
      <c r="D47" s="56">
        <v>1456</v>
      </c>
      <c r="E47" s="56">
        <f t="shared" si="8"/>
        <v>1092</v>
      </c>
      <c r="F47" s="183">
        <f t="shared" si="98"/>
        <v>1448</v>
      </c>
      <c r="G47" s="5">
        <v>1448</v>
      </c>
      <c r="H47" s="5">
        <v>0</v>
      </c>
      <c r="I47" s="9">
        <f t="shared" ref="I47" si="105">ROUND(F47/E47*100,2)</f>
        <v>132.6</v>
      </c>
      <c r="J47" s="184">
        <f t="shared" ref="J47" si="106">ROUND(F47/D47*100,2)</f>
        <v>99.45</v>
      </c>
      <c r="K47" s="121">
        <f t="shared" ref="K47" si="107">D47-F47</f>
        <v>8</v>
      </c>
      <c r="L47" s="126">
        <f>K47/N47</f>
        <v>4.9689440993788817E-2</v>
      </c>
      <c r="M47" s="23">
        <f t="shared" ref="M47" si="108">E47-F47</f>
        <v>-356</v>
      </c>
      <c r="N47" s="23">
        <f t="shared" ref="N47" si="109">ROUND(F47/$S$2,0)</f>
        <v>161</v>
      </c>
      <c r="O47" s="23">
        <v>300</v>
      </c>
      <c r="P47" s="22" t="s">
        <v>153</v>
      </c>
      <c r="Q47" s="148" t="s">
        <v>299</v>
      </c>
      <c r="R47" s="117" t="s">
        <v>48</v>
      </c>
      <c r="S47" s="131"/>
      <c r="T47" s="133"/>
      <c r="U47" s="131"/>
      <c r="V47" s="131"/>
      <c r="W47" s="131"/>
      <c r="X47" s="131"/>
      <c r="Y47" s="131"/>
      <c r="Z47" s="131"/>
      <c r="AA47" s="131"/>
      <c r="AB47" s="131"/>
    </row>
    <row r="48" spans="1:28" s="1" customFormat="1" ht="253.5" customHeight="1" x14ac:dyDescent="0.3">
      <c r="A48" s="43" t="s">
        <v>247</v>
      </c>
      <c r="B48" s="137" t="s">
        <v>181</v>
      </c>
      <c r="C48" s="137" t="s">
        <v>264</v>
      </c>
      <c r="D48" s="5">
        <v>1278</v>
      </c>
      <c r="E48" s="56">
        <f t="shared" si="8"/>
        <v>959</v>
      </c>
      <c r="F48" s="183">
        <f t="shared" ref="F48:F71" si="110">G48+H48</f>
        <v>1241</v>
      </c>
      <c r="G48" s="5">
        <v>1241</v>
      </c>
      <c r="H48" s="5">
        <v>0</v>
      </c>
      <c r="I48" s="9">
        <f t="shared" ref="I48" si="111">ROUND(F48/E48*100,2)</f>
        <v>129.41</v>
      </c>
      <c r="J48" s="184">
        <f t="shared" ref="J48" si="112">ROUND(F48/D48*100,2)</f>
        <v>97.1</v>
      </c>
      <c r="K48" s="121">
        <f t="shared" ref="K48" si="113">D48-F48</f>
        <v>37</v>
      </c>
      <c r="L48" s="121">
        <f t="shared" ref="L48" si="114">K48/N48</f>
        <v>0.26811594202898553</v>
      </c>
      <c r="M48" s="23">
        <f t="shared" ref="M48" si="115">E48-F48</f>
        <v>-282</v>
      </c>
      <c r="N48" s="23">
        <f t="shared" ref="N48" si="116">ROUND(F48/$S$2,0)</f>
        <v>138</v>
      </c>
      <c r="O48" s="5">
        <v>450</v>
      </c>
      <c r="P48" s="22" t="s">
        <v>153</v>
      </c>
      <c r="Q48" s="118" t="s">
        <v>299</v>
      </c>
      <c r="R48" s="117" t="s">
        <v>48</v>
      </c>
      <c r="S48" s="3"/>
      <c r="T48" s="29"/>
      <c r="U48" s="3"/>
      <c r="V48" s="3"/>
      <c r="W48" s="3"/>
      <c r="X48" s="3"/>
      <c r="Y48" s="3"/>
      <c r="Z48" s="3"/>
      <c r="AA48" s="3"/>
      <c r="AB48" s="3"/>
    </row>
    <row r="49" spans="1:28" s="1" customFormat="1" ht="38.25" customHeight="1" x14ac:dyDescent="0.3">
      <c r="A49" s="44" t="s">
        <v>110</v>
      </c>
      <c r="B49" s="19" t="s">
        <v>3</v>
      </c>
      <c r="C49" s="19"/>
      <c r="D49" s="8"/>
      <c r="E49" s="119"/>
      <c r="F49" s="183"/>
      <c r="G49" s="14"/>
      <c r="H49" s="12"/>
      <c r="I49" s="10"/>
      <c r="J49" s="184"/>
      <c r="K49" s="122"/>
      <c r="L49" s="122"/>
      <c r="M49" s="8"/>
      <c r="N49" s="119"/>
      <c r="O49" s="14"/>
      <c r="P49" s="46"/>
      <c r="Q49" s="6"/>
      <c r="R49" s="6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s="1" customFormat="1" ht="162.75" x14ac:dyDescent="0.3">
      <c r="A50" s="158" t="s">
        <v>111</v>
      </c>
      <c r="B50" s="118" t="s">
        <v>169</v>
      </c>
      <c r="C50" s="118" t="s">
        <v>201</v>
      </c>
      <c r="D50" s="21">
        <v>38760</v>
      </c>
      <c r="E50" s="56">
        <f t="shared" ref="E50:E51" si="117">ROUND((D50/12*$S$2),0)</f>
        <v>29070</v>
      </c>
      <c r="F50" s="183">
        <f t="shared" ref="F50:F51" si="118">G50+H50</f>
        <v>28431</v>
      </c>
      <c r="G50" s="120">
        <v>27982</v>
      </c>
      <c r="H50" s="120">
        <v>449</v>
      </c>
      <c r="I50" s="24">
        <f t="shared" ref="I50:I51" si="119">ROUND(F50/E50*100,2)</f>
        <v>97.8</v>
      </c>
      <c r="J50" s="184">
        <f t="shared" ref="J50:J51" si="120">ROUND(F50/D50*100,2)</f>
        <v>73.349999999999994</v>
      </c>
      <c r="K50" s="121">
        <f t="shared" ref="K50:K51" si="121">D50-F50</f>
        <v>10329</v>
      </c>
      <c r="L50" s="121">
        <f t="shared" ref="L50:L51" si="122">K50/N50</f>
        <v>3.2697056030389362</v>
      </c>
      <c r="M50" s="123">
        <f t="shared" ref="M50:M51" si="123">E50-F50</f>
        <v>639</v>
      </c>
      <c r="N50" s="123">
        <f t="shared" ref="N50:N51" si="124">ROUND(F50/$S$2,0)</f>
        <v>3159</v>
      </c>
      <c r="O50" s="123">
        <v>4840</v>
      </c>
      <c r="P50" s="22" t="s">
        <v>153</v>
      </c>
      <c r="Q50" s="174" t="s">
        <v>292</v>
      </c>
      <c r="R50" s="140" t="s">
        <v>144</v>
      </c>
      <c r="S50" s="3"/>
      <c r="T50" s="29"/>
      <c r="U50" s="3"/>
      <c r="V50" s="3"/>
      <c r="W50" s="3"/>
      <c r="X50" s="3"/>
      <c r="Y50" s="3"/>
      <c r="Z50" s="3"/>
      <c r="AA50" s="3"/>
      <c r="AB50" s="3"/>
    </row>
    <row r="51" spans="1:28" s="1" customFormat="1" ht="155.25" customHeight="1" x14ac:dyDescent="0.3">
      <c r="A51" s="157" t="s">
        <v>255</v>
      </c>
      <c r="B51" s="154" t="s">
        <v>170</v>
      </c>
      <c r="C51" s="154" t="s">
        <v>199</v>
      </c>
      <c r="D51" s="21">
        <v>31192</v>
      </c>
      <c r="E51" s="56">
        <f t="shared" si="117"/>
        <v>23394</v>
      </c>
      <c r="F51" s="183">
        <f t="shared" si="118"/>
        <v>24589</v>
      </c>
      <c r="G51" s="120">
        <v>24180</v>
      </c>
      <c r="H51" s="120">
        <v>409</v>
      </c>
      <c r="I51" s="24">
        <f t="shared" si="119"/>
        <v>105.11</v>
      </c>
      <c r="J51" s="184">
        <f t="shared" si="120"/>
        <v>78.83</v>
      </c>
      <c r="K51" s="121">
        <f t="shared" si="121"/>
        <v>6603</v>
      </c>
      <c r="L51" s="121">
        <f t="shared" si="122"/>
        <v>2.4169106881405562</v>
      </c>
      <c r="M51" s="123">
        <f t="shared" si="123"/>
        <v>-1195</v>
      </c>
      <c r="N51" s="123">
        <f t="shared" si="124"/>
        <v>2732</v>
      </c>
      <c r="O51" s="123">
        <v>441</v>
      </c>
      <c r="P51" s="22" t="s">
        <v>200</v>
      </c>
      <c r="Q51" s="174" t="s">
        <v>291</v>
      </c>
      <c r="R51" s="117" t="s">
        <v>144</v>
      </c>
      <c r="S51" s="3"/>
      <c r="T51" s="29"/>
      <c r="U51" s="3"/>
      <c r="V51" s="3"/>
      <c r="W51" s="3"/>
      <c r="X51" s="3"/>
      <c r="Y51" s="3"/>
      <c r="Z51" s="3"/>
      <c r="AA51" s="3"/>
      <c r="AB51" s="3"/>
    </row>
    <row r="52" spans="1:28" s="1" customFormat="1" ht="205.5" customHeight="1" x14ac:dyDescent="0.3">
      <c r="A52" s="43" t="s">
        <v>256</v>
      </c>
      <c r="B52" s="141" t="s">
        <v>171</v>
      </c>
      <c r="C52" s="118" t="s">
        <v>197</v>
      </c>
      <c r="D52" s="143">
        <v>7199</v>
      </c>
      <c r="E52" s="56">
        <f t="shared" ref="E52:E54" si="125">ROUND((D52/12*$S$2),0)</f>
        <v>5399</v>
      </c>
      <c r="F52" s="188">
        <f t="shared" si="110"/>
        <v>5375</v>
      </c>
      <c r="G52" s="143">
        <v>5320</v>
      </c>
      <c r="H52" s="142">
        <v>55</v>
      </c>
      <c r="I52" s="146">
        <f t="shared" ref="I52:I54" si="126">ROUND(F52/E52*100,2)</f>
        <v>99.56</v>
      </c>
      <c r="J52" s="190">
        <f t="shared" ref="J52:J54" si="127">ROUND(F52/D52*100,2)</f>
        <v>74.66</v>
      </c>
      <c r="K52" s="145">
        <f t="shared" ref="K52" si="128">D52-F52</f>
        <v>1824</v>
      </c>
      <c r="L52" s="128">
        <f>K52/N52</f>
        <v>3.0552763819095476</v>
      </c>
      <c r="M52" s="144">
        <f t="shared" ref="M52:M54" si="129">E52-F52</f>
        <v>24</v>
      </c>
      <c r="N52" s="144">
        <f t="shared" ref="N52:N54" si="130">ROUND(F52/$S$2,0)</f>
        <v>597</v>
      </c>
      <c r="O52" s="120">
        <v>0</v>
      </c>
      <c r="P52" s="138" t="s">
        <v>213</v>
      </c>
      <c r="Q52" s="181" t="s">
        <v>300</v>
      </c>
      <c r="R52" s="117" t="s">
        <v>48</v>
      </c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s="1" customFormat="1" ht="223.5" customHeight="1" x14ac:dyDescent="0.3">
      <c r="A53" s="43" t="s">
        <v>257</v>
      </c>
      <c r="B53" s="141" t="s">
        <v>174</v>
      </c>
      <c r="C53" s="118" t="s">
        <v>212</v>
      </c>
      <c r="D53" s="143">
        <v>1790</v>
      </c>
      <c r="E53" s="56">
        <f t="shared" si="125"/>
        <v>1343</v>
      </c>
      <c r="F53" s="188">
        <f t="shared" si="110"/>
        <v>1388</v>
      </c>
      <c r="G53" s="143">
        <v>1320</v>
      </c>
      <c r="H53" s="142">
        <v>68</v>
      </c>
      <c r="I53" s="146">
        <f t="shared" si="126"/>
        <v>103.35</v>
      </c>
      <c r="J53" s="190">
        <f t="shared" si="127"/>
        <v>77.540000000000006</v>
      </c>
      <c r="K53" s="145">
        <f t="shared" ref="K53:K55" si="131">D53-F53</f>
        <v>402</v>
      </c>
      <c r="L53" s="128">
        <f t="shared" ref="L53:L55" si="132">K53/N53</f>
        <v>2.6103896103896105</v>
      </c>
      <c r="M53" s="144">
        <f t="shared" si="129"/>
        <v>-45</v>
      </c>
      <c r="N53" s="144">
        <f t="shared" si="130"/>
        <v>154</v>
      </c>
      <c r="O53" s="120">
        <v>0</v>
      </c>
      <c r="P53" s="138" t="s">
        <v>194</v>
      </c>
      <c r="Q53" s="181" t="s">
        <v>300</v>
      </c>
      <c r="R53" s="117" t="s">
        <v>48</v>
      </c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s="1" customFormat="1" ht="191.25" customHeight="1" x14ac:dyDescent="0.3">
      <c r="A54" s="43" t="s">
        <v>258</v>
      </c>
      <c r="B54" s="141" t="s">
        <v>175</v>
      </c>
      <c r="C54" s="118" t="s">
        <v>211</v>
      </c>
      <c r="D54" s="143">
        <v>1941</v>
      </c>
      <c r="E54" s="56">
        <f t="shared" si="125"/>
        <v>1456</v>
      </c>
      <c r="F54" s="188">
        <f t="shared" si="110"/>
        <v>1452</v>
      </c>
      <c r="G54" s="143">
        <v>1425</v>
      </c>
      <c r="H54" s="142">
        <v>27</v>
      </c>
      <c r="I54" s="146">
        <f t="shared" si="126"/>
        <v>99.73</v>
      </c>
      <c r="J54" s="190">
        <f t="shared" si="127"/>
        <v>74.81</v>
      </c>
      <c r="K54" s="145">
        <f t="shared" si="131"/>
        <v>489</v>
      </c>
      <c r="L54" s="128">
        <f t="shared" si="132"/>
        <v>3.0372670807453415</v>
      </c>
      <c r="M54" s="144">
        <f t="shared" si="129"/>
        <v>4</v>
      </c>
      <c r="N54" s="144">
        <f t="shared" si="130"/>
        <v>161</v>
      </c>
      <c r="O54" s="120">
        <v>0</v>
      </c>
      <c r="P54" s="138" t="s">
        <v>249</v>
      </c>
      <c r="Q54" s="181" t="s">
        <v>300</v>
      </c>
      <c r="R54" s="117" t="s">
        <v>48</v>
      </c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s="1" customFormat="1" ht="218.25" customHeight="1" x14ac:dyDescent="0.3">
      <c r="A55" s="43" t="s">
        <v>259</v>
      </c>
      <c r="B55" s="141" t="s">
        <v>176</v>
      </c>
      <c r="C55" s="118" t="s">
        <v>210</v>
      </c>
      <c r="D55" s="143">
        <v>1896</v>
      </c>
      <c r="E55" s="56">
        <f t="shared" ref="E55:E59" si="133">ROUND((D55/12*$S$2),0)</f>
        <v>1422</v>
      </c>
      <c r="F55" s="188">
        <f t="shared" si="110"/>
        <v>1483</v>
      </c>
      <c r="G55" s="143">
        <v>1400</v>
      </c>
      <c r="H55" s="142">
        <v>83</v>
      </c>
      <c r="I55" s="146">
        <f t="shared" ref="I55" si="134">ROUND(F55/E55*100,2)</f>
        <v>104.29</v>
      </c>
      <c r="J55" s="190">
        <f t="shared" ref="J55:J56" si="135">ROUND(F55/D55*100,2)</f>
        <v>78.22</v>
      </c>
      <c r="K55" s="145">
        <f t="shared" si="131"/>
        <v>413</v>
      </c>
      <c r="L55" s="128">
        <f t="shared" si="132"/>
        <v>2.5030303030303029</v>
      </c>
      <c r="M55" s="144">
        <f t="shared" ref="M55" si="136">E55-F55</f>
        <v>-61</v>
      </c>
      <c r="N55" s="144">
        <f t="shared" ref="N55" si="137">ROUND(F55/$S$2,0)</f>
        <v>165</v>
      </c>
      <c r="O55" s="120">
        <v>0</v>
      </c>
      <c r="P55" s="138" t="s">
        <v>250</v>
      </c>
      <c r="Q55" s="181" t="s">
        <v>300</v>
      </c>
      <c r="R55" s="117" t="s">
        <v>48</v>
      </c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s="1" customFormat="1" ht="180.75" customHeight="1" x14ac:dyDescent="0.3">
      <c r="A56" s="43" t="s">
        <v>260</v>
      </c>
      <c r="B56" s="118" t="s">
        <v>177</v>
      </c>
      <c r="C56" s="118" t="s">
        <v>209</v>
      </c>
      <c r="D56" s="21">
        <v>6517</v>
      </c>
      <c r="E56" s="21">
        <f t="shared" si="133"/>
        <v>4888</v>
      </c>
      <c r="F56" s="183">
        <f t="shared" si="110"/>
        <v>4655</v>
      </c>
      <c r="G56" s="21">
        <v>4628</v>
      </c>
      <c r="H56" s="22">
        <v>27</v>
      </c>
      <c r="I56" s="24">
        <f t="shared" ref="I56" si="138">ROUND(F56/E56*100,2)</f>
        <v>95.23</v>
      </c>
      <c r="J56" s="185">
        <f t="shared" si="135"/>
        <v>71.430000000000007</v>
      </c>
      <c r="K56" s="121">
        <f t="shared" ref="K56" si="139">D56-F56</f>
        <v>1862</v>
      </c>
      <c r="L56" s="121">
        <f t="shared" ref="L56" si="140">K56/N56</f>
        <v>3.6015473887814315</v>
      </c>
      <c r="M56" s="123">
        <f t="shared" ref="M56" si="141">E56-F56</f>
        <v>233</v>
      </c>
      <c r="N56" s="123">
        <f t="shared" ref="N56" si="142">ROUND(F56/$S$2,0)</f>
        <v>517</v>
      </c>
      <c r="O56" s="120">
        <v>0</v>
      </c>
      <c r="P56" s="118" t="s">
        <v>192</v>
      </c>
      <c r="Q56" s="181" t="s">
        <v>300</v>
      </c>
      <c r="R56" s="117" t="s">
        <v>48</v>
      </c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s="1" customFormat="1" ht="210" customHeight="1" x14ac:dyDescent="0.3">
      <c r="A57" s="43" t="s">
        <v>276</v>
      </c>
      <c r="B57" s="118" t="s">
        <v>178</v>
      </c>
      <c r="C57" s="118" t="s">
        <v>208</v>
      </c>
      <c r="D57" s="21">
        <v>1218</v>
      </c>
      <c r="E57" s="21">
        <f t="shared" ref="E57" si="143">ROUND((D57/12*$S$2),0)</f>
        <v>914</v>
      </c>
      <c r="F57" s="183">
        <f t="shared" ref="F57" si="144">G57+H57</f>
        <v>844</v>
      </c>
      <c r="G57" s="21">
        <v>809</v>
      </c>
      <c r="H57" s="22">
        <v>35</v>
      </c>
      <c r="I57" s="24">
        <f t="shared" ref="I57" si="145">ROUND(F57/E57*100,2)</f>
        <v>92.34</v>
      </c>
      <c r="J57" s="185">
        <f t="shared" ref="J57" si="146">ROUND(F57/D57*100,2)</f>
        <v>69.290000000000006</v>
      </c>
      <c r="K57" s="121">
        <f t="shared" ref="K57" si="147">D57-F57</f>
        <v>374</v>
      </c>
      <c r="L57" s="121">
        <f t="shared" ref="L57" si="148">K57/N57</f>
        <v>3.978723404255319</v>
      </c>
      <c r="M57" s="123">
        <f t="shared" ref="M57" si="149">E57-F57</f>
        <v>70</v>
      </c>
      <c r="N57" s="123">
        <f t="shared" ref="N57" si="150">ROUND(F57/$S$2,0)</f>
        <v>94</v>
      </c>
      <c r="O57" s="120">
        <v>0</v>
      </c>
      <c r="P57" s="118" t="s">
        <v>191</v>
      </c>
      <c r="Q57" s="181" t="s">
        <v>300</v>
      </c>
      <c r="R57" s="117" t="s">
        <v>48</v>
      </c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s="1" customFormat="1" ht="93" x14ac:dyDescent="0.3">
      <c r="A58" s="43" t="s">
        <v>277</v>
      </c>
      <c r="B58" s="118" t="s">
        <v>181</v>
      </c>
      <c r="C58" s="118" t="s">
        <v>205</v>
      </c>
      <c r="D58" s="21">
        <v>3356</v>
      </c>
      <c r="E58" s="21">
        <f t="shared" ref="E58" si="151">ROUND((D58/12*$S$2),0)</f>
        <v>2517</v>
      </c>
      <c r="F58" s="183">
        <f t="shared" ref="F58" si="152">G58+H58</f>
        <v>2558</v>
      </c>
      <c r="G58" s="21">
        <v>2513</v>
      </c>
      <c r="H58" s="22">
        <v>45</v>
      </c>
      <c r="I58" s="24">
        <f t="shared" ref="I58" si="153">ROUND(F58/E58*100,2)</f>
        <v>101.63</v>
      </c>
      <c r="J58" s="185">
        <f t="shared" ref="J58" si="154">ROUND(F58/D58*100,2)</f>
        <v>76.22</v>
      </c>
      <c r="K58" s="121">
        <f t="shared" ref="K58" si="155">D58-F58</f>
        <v>798</v>
      </c>
      <c r="L58" s="121">
        <f t="shared" ref="L58" si="156">K58/N58</f>
        <v>2.8098591549295775</v>
      </c>
      <c r="M58" s="123">
        <f t="shared" ref="M58" si="157">E58-F58</f>
        <v>-41</v>
      </c>
      <c r="N58" s="123">
        <f t="shared" ref="N58" si="158">ROUND(F58/$S$2,0)</f>
        <v>284</v>
      </c>
      <c r="O58" s="120">
        <v>0</v>
      </c>
      <c r="P58" s="118" t="s">
        <v>187</v>
      </c>
      <c r="Q58" s="57" t="s">
        <v>290</v>
      </c>
      <c r="R58" s="117" t="s">
        <v>144</v>
      </c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s="1" customFormat="1" ht="259.5" customHeight="1" x14ac:dyDescent="0.3">
      <c r="A59" s="43" t="s">
        <v>278</v>
      </c>
      <c r="B59" s="118" t="s">
        <v>179</v>
      </c>
      <c r="C59" s="118" t="s">
        <v>207</v>
      </c>
      <c r="D59" s="21">
        <v>755</v>
      </c>
      <c r="E59" s="21">
        <f t="shared" si="133"/>
        <v>566</v>
      </c>
      <c r="F59" s="183">
        <f t="shared" si="110"/>
        <v>583</v>
      </c>
      <c r="G59" s="21">
        <v>516</v>
      </c>
      <c r="H59" s="22">
        <v>67</v>
      </c>
      <c r="I59" s="24">
        <f t="shared" ref="I59" si="159">ROUND(F59/E59*100,2)</f>
        <v>103</v>
      </c>
      <c r="J59" s="185">
        <f t="shared" ref="J59" si="160">ROUND(F59/D59*100,2)</f>
        <v>77.22</v>
      </c>
      <c r="K59" s="121">
        <f t="shared" ref="K59" si="161">D59-F59</f>
        <v>172</v>
      </c>
      <c r="L59" s="121">
        <f t="shared" ref="L59" si="162">K59/N59</f>
        <v>2.6461538461538461</v>
      </c>
      <c r="M59" s="123">
        <f t="shared" ref="M59" si="163">E59-F59</f>
        <v>-17</v>
      </c>
      <c r="N59" s="123">
        <f t="shared" ref="N59" si="164">ROUND(F59/$S$2,0)</f>
        <v>65</v>
      </c>
      <c r="O59" s="120">
        <v>0</v>
      </c>
      <c r="P59" s="118" t="s">
        <v>189</v>
      </c>
      <c r="Q59" s="181" t="s">
        <v>300</v>
      </c>
      <c r="R59" s="117" t="s">
        <v>48</v>
      </c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s="1" customFormat="1" ht="236.25" customHeight="1" x14ac:dyDescent="0.3">
      <c r="A60" s="159" t="s">
        <v>279</v>
      </c>
      <c r="B60" s="160" t="s">
        <v>217</v>
      </c>
      <c r="C60" s="160" t="s">
        <v>227</v>
      </c>
      <c r="D60" s="21">
        <v>6994</v>
      </c>
      <c r="E60" s="21">
        <f t="shared" ref="E60" si="165">ROUND((D60/12*$S$2),0)</f>
        <v>5246</v>
      </c>
      <c r="F60" s="183">
        <f t="shared" ref="F60" si="166">G60+H60</f>
        <v>4806</v>
      </c>
      <c r="G60" s="21">
        <v>4734</v>
      </c>
      <c r="H60" s="22">
        <v>72</v>
      </c>
      <c r="I60" s="24">
        <f t="shared" ref="I60" si="167">ROUND(F60/E60*100,2)</f>
        <v>91.61</v>
      </c>
      <c r="J60" s="185">
        <f t="shared" ref="J60" si="168">ROUND(F60/D60*100,2)</f>
        <v>68.72</v>
      </c>
      <c r="K60" s="121">
        <f t="shared" ref="K60" si="169">D60-F60</f>
        <v>2188</v>
      </c>
      <c r="L60" s="121">
        <f t="shared" ref="L60" si="170">K60/N60</f>
        <v>4.0973782771535578</v>
      </c>
      <c r="M60" s="123">
        <f t="shared" ref="M60" si="171">E60-F60</f>
        <v>440</v>
      </c>
      <c r="N60" s="123">
        <f t="shared" ref="N60" si="172">ROUND(F60/$S$2,0)</f>
        <v>534</v>
      </c>
      <c r="O60" s="120">
        <v>0</v>
      </c>
      <c r="P60" s="160" t="s">
        <v>236</v>
      </c>
      <c r="Q60" s="181" t="s">
        <v>300</v>
      </c>
      <c r="R60" s="117" t="s">
        <v>48</v>
      </c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s="1" customFormat="1" ht="229.5" customHeight="1" x14ac:dyDescent="0.3">
      <c r="A61" s="164" t="s">
        <v>280</v>
      </c>
      <c r="B61" s="165" t="s">
        <v>221</v>
      </c>
      <c r="C61" s="165" t="s">
        <v>222</v>
      </c>
      <c r="D61" s="21">
        <v>1912</v>
      </c>
      <c r="E61" s="21">
        <f t="shared" ref="E61:E62" si="173">ROUND((D61/12*$S$2),0)</f>
        <v>1434</v>
      </c>
      <c r="F61" s="183">
        <f t="shared" ref="F61:F62" si="174">G61+H61</f>
        <v>1612</v>
      </c>
      <c r="G61" s="21">
        <v>1561</v>
      </c>
      <c r="H61" s="22">
        <v>51</v>
      </c>
      <c r="I61" s="24">
        <f t="shared" ref="I61:I62" si="175">ROUND(F61/E61*100,2)</f>
        <v>112.41</v>
      </c>
      <c r="J61" s="185">
        <f t="shared" ref="J61:J62" si="176">ROUND(F61/D61*100,2)</f>
        <v>84.31</v>
      </c>
      <c r="K61" s="121">
        <f t="shared" ref="K61:K62" si="177">D61-F61</f>
        <v>300</v>
      </c>
      <c r="L61" s="121">
        <f t="shared" ref="L61:L62" si="178">K61/N61</f>
        <v>1.6759776536312849</v>
      </c>
      <c r="M61" s="123">
        <f t="shared" ref="M61:M62" si="179">E61-F61</f>
        <v>-178</v>
      </c>
      <c r="N61" s="123">
        <f t="shared" ref="N61:N62" si="180">ROUND(F61/$S$2,0)</f>
        <v>179</v>
      </c>
      <c r="O61" s="120">
        <v>0</v>
      </c>
      <c r="P61" s="165" t="s">
        <v>223</v>
      </c>
      <c r="Q61" s="181" t="s">
        <v>300</v>
      </c>
      <c r="R61" s="117" t="s">
        <v>48</v>
      </c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s="1" customFormat="1" ht="198.75" customHeight="1" x14ac:dyDescent="0.3">
      <c r="A62" s="166" t="s">
        <v>281</v>
      </c>
      <c r="B62" s="167" t="s">
        <v>231</v>
      </c>
      <c r="C62" s="167" t="s">
        <v>232</v>
      </c>
      <c r="D62" s="21">
        <v>1633</v>
      </c>
      <c r="E62" s="21">
        <f t="shared" si="173"/>
        <v>1225</v>
      </c>
      <c r="F62" s="183">
        <f t="shared" si="174"/>
        <v>1301</v>
      </c>
      <c r="G62" s="21">
        <v>1277</v>
      </c>
      <c r="H62" s="22">
        <v>24</v>
      </c>
      <c r="I62" s="24">
        <f t="shared" si="175"/>
        <v>106.2</v>
      </c>
      <c r="J62" s="185">
        <f t="shared" si="176"/>
        <v>79.67</v>
      </c>
      <c r="K62" s="121">
        <f t="shared" si="177"/>
        <v>332</v>
      </c>
      <c r="L62" s="121">
        <f t="shared" si="178"/>
        <v>2.2896551724137932</v>
      </c>
      <c r="M62" s="123">
        <f t="shared" si="179"/>
        <v>-76</v>
      </c>
      <c r="N62" s="123">
        <f t="shared" si="180"/>
        <v>145</v>
      </c>
      <c r="O62" s="120">
        <v>0</v>
      </c>
      <c r="P62" s="167" t="s">
        <v>233</v>
      </c>
      <c r="Q62" s="181" t="s">
        <v>300</v>
      </c>
      <c r="R62" s="117" t="s">
        <v>48</v>
      </c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s="1" customFormat="1" ht="39.75" customHeight="1" x14ac:dyDescent="0.3">
      <c r="A63" s="42" t="s">
        <v>56</v>
      </c>
      <c r="B63" s="19" t="s">
        <v>151</v>
      </c>
      <c r="C63" s="19"/>
      <c r="D63" s="19"/>
      <c r="E63" s="19"/>
      <c r="F63" s="186"/>
      <c r="G63" s="119"/>
      <c r="H63" s="46"/>
      <c r="I63" s="10"/>
      <c r="J63" s="183"/>
      <c r="K63" s="119"/>
      <c r="L63" s="119"/>
      <c r="M63" s="8"/>
      <c r="N63" s="119"/>
      <c r="O63" s="14"/>
      <c r="P63" s="46"/>
      <c r="Q63" s="46"/>
      <c r="R63" s="150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77.75" customHeight="1" x14ac:dyDescent="0.3">
      <c r="A64" s="43" t="s">
        <v>57</v>
      </c>
      <c r="B64" s="118" t="s">
        <v>169</v>
      </c>
      <c r="C64" s="118" t="s">
        <v>201</v>
      </c>
      <c r="D64" s="21">
        <v>1571</v>
      </c>
      <c r="E64" s="56">
        <f t="shared" ref="E64:E67" si="181">ROUND((D64/12*$S$2),0)</f>
        <v>1178</v>
      </c>
      <c r="F64" s="183">
        <f t="shared" ref="F64" si="182">G64+H64</f>
        <v>1616</v>
      </c>
      <c r="G64" s="56">
        <v>1493</v>
      </c>
      <c r="H64" s="138">
        <v>123</v>
      </c>
      <c r="I64" s="9">
        <f t="shared" ref="I64" si="183">ROUND(F64/E64*100,2)</f>
        <v>137.18</v>
      </c>
      <c r="J64" s="182">
        <f t="shared" ref="J64" si="184">ROUND(F64/D64*100,2)</f>
        <v>102.86</v>
      </c>
      <c r="K64" s="121">
        <f t="shared" ref="K64" si="185">D64-F64</f>
        <v>-45</v>
      </c>
      <c r="L64" s="126">
        <f t="shared" ref="L64" si="186">K64/N64</f>
        <v>-0.25</v>
      </c>
      <c r="M64" s="23">
        <f t="shared" ref="M64" si="187">E64-F64</f>
        <v>-438</v>
      </c>
      <c r="N64" s="23">
        <f t="shared" ref="N64" si="188">ROUND(F64/$S$2,0)</f>
        <v>180</v>
      </c>
      <c r="O64" s="23">
        <v>439</v>
      </c>
      <c r="P64" s="22" t="s">
        <v>214</v>
      </c>
      <c r="Q64" s="141" t="s">
        <v>289</v>
      </c>
      <c r="R64" s="117" t="s">
        <v>144</v>
      </c>
    </row>
    <row r="65" spans="1:28" s="1" customFormat="1" ht="303" customHeight="1" x14ac:dyDescent="0.3">
      <c r="A65" s="45" t="s">
        <v>112</v>
      </c>
      <c r="B65" s="179" t="s">
        <v>170</v>
      </c>
      <c r="C65" s="179" t="s">
        <v>240</v>
      </c>
      <c r="D65" s="56">
        <v>930</v>
      </c>
      <c r="E65" s="56">
        <f t="shared" si="181"/>
        <v>698</v>
      </c>
      <c r="F65" s="183">
        <f t="shared" ref="F65" si="189">G65+H65</f>
        <v>756</v>
      </c>
      <c r="G65" s="56">
        <v>750</v>
      </c>
      <c r="H65" s="180">
        <v>6</v>
      </c>
      <c r="I65" s="9">
        <f t="shared" ref="I65" si="190">ROUND(F65/E65*100,2)</f>
        <v>108.31</v>
      </c>
      <c r="J65" s="182">
        <f t="shared" ref="J65" si="191">ROUND(F65/D65*100,2)</f>
        <v>81.290000000000006</v>
      </c>
      <c r="K65" s="121">
        <f t="shared" ref="K65" si="192">D65-F65</f>
        <v>174</v>
      </c>
      <c r="L65" s="126">
        <f t="shared" ref="L65" si="193">K65/N65</f>
        <v>2.0714285714285716</v>
      </c>
      <c r="M65" s="23">
        <f t="shared" ref="M65" si="194">E65-F65</f>
        <v>-58</v>
      </c>
      <c r="N65" s="23">
        <f t="shared" ref="N65" si="195">ROUND(F65/$S$2,0)</f>
        <v>84</v>
      </c>
      <c r="O65" s="23">
        <v>0</v>
      </c>
      <c r="P65" s="180" t="s">
        <v>198</v>
      </c>
      <c r="Q65" s="179" t="s">
        <v>301</v>
      </c>
      <c r="R65" s="151" t="s">
        <v>294</v>
      </c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163.5" customHeight="1" x14ac:dyDescent="0.3">
      <c r="A66" s="43" t="s">
        <v>132</v>
      </c>
      <c r="B66" s="118" t="s">
        <v>172</v>
      </c>
      <c r="C66" s="137" t="s">
        <v>173</v>
      </c>
      <c r="D66" s="21">
        <v>1097</v>
      </c>
      <c r="E66" s="56">
        <f t="shared" ref="E66" si="196">ROUND((D66/12*$S$2),0)</f>
        <v>823</v>
      </c>
      <c r="F66" s="183">
        <f t="shared" ref="F66" si="197">G66+H66</f>
        <v>889</v>
      </c>
      <c r="G66" s="56">
        <v>888</v>
      </c>
      <c r="H66" s="138">
        <v>1</v>
      </c>
      <c r="I66" s="9">
        <f t="shared" ref="I66" si="198">ROUND(F66/E66*100,2)</f>
        <v>108.02</v>
      </c>
      <c r="J66" s="182">
        <f t="shared" ref="J66" si="199">ROUND(F66/D66*100,2)</f>
        <v>81.040000000000006</v>
      </c>
      <c r="K66" s="121">
        <f t="shared" ref="K66" si="200">D66-F66</f>
        <v>208</v>
      </c>
      <c r="L66" s="126">
        <f t="shared" ref="L66" si="201">K66/N66</f>
        <v>2.1010101010101012</v>
      </c>
      <c r="M66" s="23">
        <f t="shared" ref="M66" si="202">E66-F66</f>
        <v>-66</v>
      </c>
      <c r="N66" s="23">
        <f t="shared" ref="N66" si="203">ROUND(F66/$S$2,0)</f>
        <v>99</v>
      </c>
      <c r="O66" s="23">
        <v>0</v>
      </c>
      <c r="P66" s="22" t="s">
        <v>284</v>
      </c>
      <c r="Q66" s="141" t="s">
        <v>303</v>
      </c>
      <c r="R66" s="117" t="s">
        <v>48</v>
      </c>
    </row>
    <row r="67" spans="1:28" ht="252.75" customHeight="1" x14ac:dyDescent="0.3">
      <c r="A67" s="43" t="s">
        <v>266</v>
      </c>
      <c r="B67" s="118" t="s">
        <v>174</v>
      </c>
      <c r="C67" s="137" t="s">
        <v>212</v>
      </c>
      <c r="D67" s="21">
        <v>1083</v>
      </c>
      <c r="E67" s="56">
        <f t="shared" si="181"/>
        <v>812</v>
      </c>
      <c r="F67" s="183">
        <f t="shared" si="110"/>
        <v>1121</v>
      </c>
      <c r="G67" s="56">
        <v>1040</v>
      </c>
      <c r="H67" s="138">
        <v>81</v>
      </c>
      <c r="I67" s="9">
        <f t="shared" ref="I67" si="204">ROUND(F67/E67*100,2)</f>
        <v>138.05000000000001</v>
      </c>
      <c r="J67" s="182">
        <f t="shared" ref="J67" si="205">ROUND(F67/D67*100,2)</f>
        <v>103.51</v>
      </c>
      <c r="K67" s="121">
        <f t="shared" ref="K67" si="206">D67-F67</f>
        <v>-38</v>
      </c>
      <c r="L67" s="126">
        <f t="shared" ref="L67:L70" si="207">K67/N67</f>
        <v>-0.30399999999999999</v>
      </c>
      <c r="M67" s="23">
        <f t="shared" ref="M67" si="208">E67-F67</f>
        <v>-309</v>
      </c>
      <c r="N67" s="23">
        <f t="shared" ref="N67" si="209">ROUND(F67/$S$2,0)</f>
        <v>125</v>
      </c>
      <c r="O67" s="23">
        <v>0</v>
      </c>
      <c r="P67" s="22" t="s">
        <v>196</v>
      </c>
      <c r="Q67" s="141" t="s">
        <v>302</v>
      </c>
      <c r="R67" s="117" t="s">
        <v>48</v>
      </c>
    </row>
    <row r="68" spans="1:28" ht="233.25" customHeight="1" x14ac:dyDescent="0.3">
      <c r="A68" s="43" t="s">
        <v>267</v>
      </c>
      <c r="B68" s="137" t="s">
        <v>175</v>
      </c>
      <c r="C68" s="137" t="s">
        <v>211</v>
      </c>
      <c r="D68" s="21">
        <v>1016</v>
      </c>
      <c r="E68" s="56">
        <f t="shared" ref="E68:E71" si="210">ROUND((D68/12*$S$2),0)</f>
        <v>762</v>
      </c>
      <c r="F68" s="183">
        <f t="shared" si="110"/>
        <v>759</v>
      </c>
      <c r="G68" s="56">
        <v>754</v>
      </c>
      <c r="H68" s="138">
        <v>5</v>
      </c>
      <c r="I68" s="9">
        <f t="shared" ref="I68" si="211">ROUND(F68/E68*100,2)</f>
        <v>99.61</v>
      </c>
      <c r="J68" s="182">
        <f t="shared" ref="J68:J70" si="212">ROUND(F68/D68*100,2)</f>
        <v>74.7</v>
      </c>
      <c r="K68" s="121">
        <f t="shared" ref="K68:K70" si="213">D68-F68</f>
        <v>257</v>
      </c>
      <c r="L68" s="126">
        <f t="shared" si="207"/>
        <v>3.0595238095238093</v>
      </c>
      <c r="M68" s="23">
        <f t="shared" ref="M68:M70" si="214">E68-F68</f>
        <v>3</v>
      </c>
      <c r="N68" s="23">
        <f t="shared" ref="N68:N69" si="215">ROUND(F68/$S$2,0)</f>
        <v>84</v>
      </c>
      <c r="O68" s="23">
        <v>0</v>
      </c>
      <c r="P68" s="22" t="s">
        <v>195</v>
      </c>
      <c r="Q68" s="191" t="s">
        <v>303</v>
      </c>
      <c r="R68" s="117" t="s">
        <v>48</v>
      </c>
    </row>
    <row r="69" spans="1:28" s="1" customFormat="1" ht="162" customHeight="1" x14ac:dyDescent="0.3">
      <c r="A69" s="45" t="s">
        <v>268</v>
      </c>
      <c r="B69" s="137" t="s">
        <v>177</v>
      </c>
      <c r="C69" s="134" t="s">
        <v>209</v>
      </c>
      <c r="D69" s="56">
        <v>3358</v>
      </c>
      <c r="E69" s="56">
        <f t="shared" si="210"/>
        <v>2519</v>
      </c>
      <c r="F69" s="183">
        <f t="shared" si="110"/>
        <v>2523</v>
      </c>
      <c r="G69" s="56">
        <v>2476</v>
      </c>
      <c r="H69" s="138">
        <v>47</v>
      </c>
      <c r="I69" s="9">
        <f t="shared" ref="I69:I70" si="216">ROUND(F69/E69*100,2)</f>
        <v>100.16</v>
      </c>
      <c r="J69" s="182">
        <f t="shared" si="212"/>
        <v>75.13</v>
      </c>
      <c r="K69" s="121">
        <f t="shared" si="213"/>
        <v>835</v>
      </c>
      <c r="L69" s="126">
        <f t="shared" si="207"/>
        <v>2.9821428571428572</v>
      </c>
      <c r="M69" s="23">
        <f t="shared" si="214"/>
        <v>-4</v>
      </c>
      <c r="N69" s="23">
        <f t="shared" si="215"/>
        <v>280</v>
      </c>
      <c r="O69" s="23">
        <v>0</v>
      </c>
      <c r="P69" s="22" t="s">
        <v>193</v>
      </c>
      <c r="Q69" s="191" t="s">
        <v>303</v>
      </c>
      <c r="R69" s="151" t="s">
        <v>48</v>
      </c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71.75" customHeight="1" x14ac:dyDescent="0.3">
      <c r="A70" s="43" t="s">
        <v>269</v>
      </c>
      <c r="B70" s="118" t="s">
        <v>178</v>
      </c>
      <c r="C70" s="137" t="s">
        <v>208</v>
      </c>
      <c r="D70" s="21">
        <v>859</v>
      </c>
      <c r="E70" s="56">
        <f t="shared" si="210"/>
        <v>644</v>
      </c>
      <c r="F70" s="183">
        <f>G70+H70</f>
        <v>692</v>
      </c>
      <c r="G70" s="56">
        <v>691</v>
      </c>
      <c r="H70" s="138">
        <v>1</v>
      </c>
      <c r="I70" s="9">
        <f t="shared" si="216"/>
        <v>107.45</v>
      </c>
      <c r="J70" s="182">
        <f t="shared" si="212"/>
        <v>80.56</v>
      </c>
      <c r="K70" s="121">
        <f t="shared" si="213"/>
        <v>167</v>
      </c>
      <c r="L70" s="121">
        <f t="shared" si="207"/>
        <v>2.168831168831169</v>
      </c>
      <c r="M70" s="23">
        <f t="shared" si="214"/>
        <v>-48</v>
      </c>
      <c r="N70" s="23">
        <f>ROUND(F70/$S$2,0)</f>
        <v>77</v>
      </c>
      <c r="O70" s="123">
        <v>0</v>
      </c>
      <c r="P70" s="22" t="s">
        <v>293</v>
      </c>
      <c r="Q70" s="191" t="s">
        <v>303</v>
      </c>
      <c r="R70" s="117" t="s">
        <v>48</v>
      </c>
    </row>
    <row r="71" spans="1:28" ht="176.25" customHeight="1" x14ac:dyDescent="0.3">
      <c r="A71" s="43" t="s">
        <v>270</v>
      </c>
      <c r="B71" s="118" t="s">
        <v>179</v>
      </c>
      <c r="C71" s="96" t="s">
        <v>207</v>
      </c>
      <c r="D71" s="21">
        <v>673</v>
      </c>
      <c r="E71" s="56">
        <f t="shared" si="210"/>
        <v>505</v>
      </c>
      <c r="F71" s="183">
        <f t="shared" si="110"/>
        <v>516</v>
      </c>
      <c r="G71" s="56">
        <v>494</v>
      </c>
      <c r="H71" s="138">
        <v>22</v>
      </c>
      <c r="I71" s="9">
        <f t="shared" ref="I71" si="217">ROUND(F71/E71*100,2)</f>
        <v>102.18</v>
      </c>
      <c r="J71" s="182">
        <f t="shared" ref="J71" si="218">ROUND(F71/D71*100,2)</f>
        <v>76.67</v>
      </c>
      <c r="K71" s="121">
        <f t="shared" ref="K71" si="219">D71-F71</f>
        <v>157</v>
      </c>
      <c r="L71" s="126">
        <f t="shared" ref="L71" si="220">K71/N71</f>
        <v>2.7543859649122808</v>
      </c>
      <c r="M71" s="23">
        <f t="shared" ref="M71" si="221">E71-F71</f>
        <v>-11</v>
      </c>
      <c r="N71" s="23">
        <f t="shared" ref="N71" si="222">ROUND(F71/$S$2,0)</f>
        <v>57</v>
      </c>
      <c r="O71" s="23">
        <v>0</v>
      </c>
      <c r="P71" s="22" t="s">
        <v>190</v>
      </c>
      <c r="Q71" s="191" t="s">
        <v>303</v>
      </c>
      <c r="R71" s="117" t="s">
        <v>48</v>
      </c>
    </row>
    <row r="72" spans="1:28" ht="168" customHeight="1" x14ac:dyDescent="0.3">
      <c r="A72" s="43" t="s">
        <v>271</v>
      </c>
      <c r="B72" s="118" t="s">
        <v>180</v>
      </c>
      <c r="C72" s="96" t="s">
        <v>206</v>
      </c>
      <c r="D72" s="21">
        <v>1973</v>
      </c>
      <c r="E72" s="56">
        <f t="shared" ref="E72" si="223">ROUND((D72/12*$S$2),0)</f>
        <v>1480</v>
      </c>
      <c r="F72" s="183">
        <f t="shared" ref="F72" si="224">G72+H72</f>
        <v>1452</v>
      </c>
      <c r="G72" s="56">
        <v>1447</v>
      </c>
      <c r="H72" s="153">
        <v>5</v>
      </c>
      <c r="I72" s="9">
        <f t="shared" ref="I72" si="225">ROUND(F72/E72*100,2)</f>
        <v>98.11</v>
      </c>
      <c r="J72" s="182">
        <f t="shared" ref="J72" si="226">ROUND(F72/D72*100,2)</f>
        <v>73.59</v>
      </c>
      <c r="K72" s="121">
        <f t="shared" ref="K72" si="227">D72-F72</f>
        <v>521</v>
      </c>
      <c r="L72" s="126">
        <f t="shared" ref="L72" si="228">K72/N72</f>
        <v>3.2360248447204967</v>
      </c>
      <c r="M72" s="23">
        <f t="shared" ref="M72" si="229">E72-F72</f>
        <v>28</v>
      </c>
      <c r="N72" s="23">
        <f t="shared" ref="N72" si="230">ROUND(F72/$S$2,0)</f>
        <v>161</v>
      </c>
      <c r="O72" s="23">
        <v>0</v>
      </c>
      <c r="P72" s="22" t="s">
        <v>188</v>
      </c>
      <c r="Q72" s="191" t="s">
        <v>303</v>
      </c>
      <c r="R72" s="117" t="s">
        <v>48</v>
      </c>
    </row>
    <row r="73" spans="1:28" ht="191.25" customHeight="1" x14ac:dyDescent="0.3">
      <c r="A73" s="43" t="s">
        <v>272</v>
      </c>
      <c r="B73" s="118" t="s">
        <v>181</v>
      </c>
      <c r="C73" s="96" t="s">
        <v>205</v>
      </c>
      <c r="D73" s="21">
        <v>2902</v>
      </c>
      <c r="E73" s="56">
        <f t="shared" ref="E73" si="231">ROUND((D73/12*$S$2),0)</f>
        <v>2177</v>
      </c>
      <c r="F73" s="183">
        <f t="shared" ref="F73" si="232">G73+H73</f>
        <v>2513</v>
      </c>
      <c r="G73" s="56">
        <v>2501</v>
      </c>
      <c r="H73" s="153">
        <v>12</v>
      </c>
      <c r="I73" s="9">
        <f t="shared" ref="I73" si="233">ROUND(F73/E73*100,2)</f>
        <v>115.43</v>
      </c>
      <c r="J73" s="182">
        <f t="shared" ref="J73" si="234">ROUND(F73/D73*100,2)</f>
        <v>86.6</v>
      </c>
      <c r="K73" s="121">
        <f t="shared" ref="K73" si="235">D73-F73</f>
        <v>389</v>
      </c>
      <c r="L73" s="126">
        <f t="shared" ref="L73" si="236">K73/N73</f>
        <v>1.3942652329749103</v>
      </c>
      <c r="M73" s="23">
        <f t="shared" ref="M73" si="237">E73-F73</f>
        <v>-336</v>
      </c>
      <c r="N73" s="23">
        <f t="shared" ref="N73" si="238">ROUND(F73/$S$2,0)</f>
        <v>279</v>
      </c>
      <c r="O73" s="23">
        <v>0</v>
      </c>
      <c r="P73" s="22" t="s">
        <v>186</v>
      </c>
      <c r="Q73" s="191" t="s">
        <v>303</v>
      </c>
      <c r="R73" s="117" t="s">
        <v>48</v>
      </c>
    </row>
    <row r="74" spans="1:28" ht="105.75" customHeight="1" x14ac:dyDescent="0.3">
      <c r="A74" s="43" t="s">
        <v>273</v>
      </c>
      <c r="B74" s="118" t="s">
        <v>182</v>
      </c>
      <c r="C74" s="96" t="s">
        <v>295</v>
      </c>
      <c r="D74" s="21">
        <v>1043</v>
      </c>
      <c r="E74" s="56">
        <f t="shared" ref="E74:E77" si="239">ROUND((D74/12*$S$2),0)</f>
        <v>782</v>
      </c>
      <c r="F74" s="183">
        <f t="shared" ref="F74:F77" si="240">G74+H74</f>
        <v>1048</v>
      </c>
      <c r="G74" s="56">
        <v>1048</v>
      </c>
      <c r="H74" s="161">
        <v>0</v>
      </c>
      <c r="I74" s="9">
        <f t="shared" ref="I74:I77" si="241">ROUND(F74/E74*100,2)</f>
        <v>134.02000000000001</v>
      </c>
      <c r="J74" s="182">
        <f t="shared" ref="J74:J77" si="242">ROUND(F74/D74*100,2)</f>
        <v>100.48</v>
      </c>
      <c r="K74" s="121">
        <f t="shared" ref="K74:K77" si="243">D74-F74</f>
        <v>-5</v>
      </c>
      <c r="L74" s="126">
        <f t="shared" ref="L74:L77" si="244">K74/N74</f>
        <v>-4.3103448275862072E-2</v>
      </c>
      <c r="M74" s="23">
        <f t="shared" ref="M74:M77" si="245">E74-F74</f>
        <v>-266</v>
      </c>
      <c r="N74" s="23">
        <f t="shared" ref="N74:N77" si="246">ROUND(F74/$S$2,0)</f>
        <v>116</v>
      </c>
      <c r="O74" s="23">
        <v>300</v>
      </c>
      <c r="P74" s="22" t="s">
        <v>185</v>
      </c>
      <c r="Q74" s="118" t="s">
        <v>287</v>
      </c>
      <c r="R74" s="117" t="s">
        <v>144</v>
      </c>
    </row>
    <row r="75" spans="1:28" ht="64.5" customHeight="1" x14ac:dyDescent="0.3">
      <c r="A75" s="212" t="s">
        <v>274</v>
      </c>
      <c r="B75" s="213" t="s">
        <v>183</v>
      </c>
      <c r="C75" s="210" t="s">
        <v>204</v>
      </c>
      <c r="D75" s="21">
        <v>109</v>
      </c>
      <c r="E75" s="56">
        <f t="shared" si="239"/>
        <v>82</v>
      </c>
      <c r="F75" s="183">
        <f t="shared" si="240"/>
        <v>103</v>
      </c>
      <c r="G75" s="56">
        <v>103</v>
      </c>
      <c r="H75" s="161">
        <v>0</v>
      </c>
      <c r="I75" s="9">
        <f t="shared" si="241"/>
        <v>125.61</v>
      </c>
      <c r="J75" s="182">
        <f t="shared" si="242"/>
        <v>94.5</v>
      </c>
      <c r="K75" s="121">
        <f t="shared" si="243"/>
        <v>6</v>
      </c>
      <c r="L75" s="126">
        <f t="shared" si="244"/>
        <v>0.54545454545454541</v>
      </c>
      <c r="M75" s="23">
        <f t="shared" si="245"/>
        <v>-21</v>
      </c>
      <c r="N75" s="23">
        <f t="shared" si="246"/>
        <v>11</v>
      </c>
      <c r="O75" s="23">
        <v>100</v>
      </c>
      <c r="P75" s="22" t="s">
        <v>184</v>
      </c>
      <c r="Q75" s="206" t="s">
        <v>285</v>
      </c>
      <c r="R75" s="208" t="s">
        <v>144</v>
      </c>
    </row>
    <row r="76" spans="1:28" ht="69" customHeight="1" x14ac:dyDescent="0.3">
      <c r="A76" s="212"/>
      <c r="B76" s="213"/>
      <c r="C76" s="211"/>
      <c r="D76" s="21">
        <v>171</v>
      </c>
      <c r="E76" s="56">
        <f t="shared" si="239"/>
        <v>128</v>
      </c>
      <c r="F76" s="183">
        <f t="shared" si="240"/>
        <v>120</v>
      </c>
      <c r="G76" s="56">
        <v>120</v>
      </c>
      <c r="H76" s="161">
        <v>0</v>
      </c>
      <c r="I76" s="9">
        <f t="shared" si="241"/>
        <v>93.75</v>
      </c>
      <c r="J76" s="182">
        <f t="shared" si="242"/>
        <v>70.180000000000007</v>
      </c>
      <c r="K76" s="121">
        <f t="shared" si="243"/>
        <v>51</v>
      </c>
      <c r="L76" s="126">
        <f t="shared" si="244"/>
        <v>3.9230769230769229</v>
      </c>
      <c r="M76" s="23">
        <f t="shared" si="245"/>
        <v>8</v>
      </c>
      <c r="N76" s="23">
        <f t="shared" si="246"/>
        <v>13</v>
      </c>
      <c r="O76" s="23">
        <v>50</v>
      </c>
      <c r="P76" s="22" t="s">
        <v>185</v>
      </c>
      <c r="Q76" s="207"/>
      <c r="R76" s="209"/>
    </row>
    <row r="77" spans="1:28" s="1" customFormat="1" ht="345" customHeight="1" x14ac:dyDescent="0.3">
      <c r="A77" s="45" t="s">
        <v>275</v>
      </c>
      <c r="B77" s="179" t="s">
        <v>217</v>
      </c>
      <c r="C77" s="134" t="s">
        <v>227</v>
      </c>
      <c r="D77" s="56">
        <v>1188</v>
      </c>
      <c r="E77" s="56">
        <f t="shared" si="239"/>
        <v>891</v>
      </c>
      <c r="F77" s="183">
        <f t="shared" si="240"/>
        <v>797</v>
      </c>
      <c r="G77" s="56">
        <v>777</v>
      </c>
      <c r="H77" s="180">
        <v>20</v>
      </c>
      <c r="I77" s="9">
        <f t="shared" si="241"/>
        <v>89.45</v>
      </c>
      <c r="J77" s="182">
        <f t="shared" si="242"/>
        <v>67.09</v>
      </c>
      <c r="K77" s="121">
        <f t="shared" si="243"/>
        <v>391</v>
      </c>
      <c r="L77" s="126">
        <f t="shared" si="244"/>
        <v>4.393258426966292</v>
      </c>
      <c r="M77" s="23">
        <f t="shared" si="245"/>
        <v>94</v>
      </c>
      <c r="N77" s="23">
        <f t="shared" si="246"/>
        <v>89</v>
      </c>
      <c r="O77" s="23">
        <v>0</v>
      </c>
      <c r="P77" s="180" t="s">
        <v>237</v>
      </c>
      <c r="Q77" s="179" t="s">
        <v>304</v>
      </c>
      <c r="R77" s="151" t="s">
        <v>48</v>
      </c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178.5" customHeight="1" x14ac:dyDescent="0.3">
      <c r="A78" s="164" t="s">
        <v>282</v>
      </c>
      <c r="B78" s="165" t="s">
        <v>221</v>
      </c>
      <c r="C78" s="96" t="s">
        <v>222</v>
      </c>
      <c r="D78" s="21">
        <v>2631</v>
      </c>
      <c r="E78" s="56">
        <f t="shared" ref="E78" si="247">ROUND((D78/12*$S$2),0)</f>
        <v>1973</v>
      </c>
      <c r="F78" s="183">
        <f t="shared" ref="F78" si="248">G78+H78</f>
        <v>1958</v>
      </c>
      <c r="G78" s="56">
        <v>1933</v>
      </c>
      <c r="H78" s="169">
        <v>25</v>
      </c>
      <c r="I78" s="9">
        <f t="shared" ref="I78" si="249">ROUND(F78/E78*100,2)</f>
        <v>99.24</v>
      </c>
      <c r="J78" s="182">
        <f t="shared" ref="J78" si="250">ROUND(F78/D78*100,2)</f>
        <v>74.42</v>
      </c>
      <c r="K78" s="121">
        <f t="shared" ref="K78" si="251">D78-F78</f>
        <v>673</v>
      </c>
      <c r="L78" s="126">
        <f t="shared" ref="L78" si="252">K78/N78</f>
        <v>3.0871559633027523</v>
      </c>
      <c r="M78" s="23">
        <f t="shared" ref="M78" si="253">E78-F78</f>
        <v>15</v>
      </c>
      <c r="N78" s="23">
        <f t="shared" ref="N78" si="254">ROUND(F78/$S$2,0)</f>
        <v>218</v>
      </c>
      <c r="O78" s="23">
        <v>0</v>
      </c>
      <c r="P78" s="22" t="s">
        <v>224</v>
      </c>
      <c r="Q78" s="191" t="s">
        <v>303</v>
      </c>
      <c r="R78" s="117" t="s">
        <v>48</v>
      </c>
    </row>
    <row r="79" spans="1:28" x14ac:dyDescent="0.3">
      <c r="A79" s="16"/>
      <c r="B79" s="16"/>
      <c r="C79" s="16"/>
      <c r="D79" s="16"/>
      <c r="E79" s="16"/>
      <c r="F79" s="135"/>
      <c r="G79" s="135"/>
      <c r="H79" s="135"/>
      <c r="I79" s="16"/>
      <c r="J79" s="16"/>
      <c r="K79" s="16"/>
      <c r="L79" s="16"/>
      <c r="M79" s="16"/>
      <c r="N79" s="16"/>
      <c r="O79" s="16"/>
      <c r="P79" s="16"/>
    </row>
    <row r="80" spans="1:28" x14ac:dyDescent="0.3">
      <c r="A80" s="16"/>
      <c r="B80" s="16"/>
      <c r="C80" s="16"/>
      <c r="D80" s="16"/>
      <c r="E80" s="16"/>
      <c r="F80" s="135"/>
      <c r="G80" s="135"/>
      <c r="H80" s="135"/>
      <c r="I80" s="16"/>
      <c r="J80" s="16"/>
      <c r="K80" s="16"/>
      <c r="L80" s="16"/>
      <c r="M80" s="16"/>
      <c r="N80" s="16"/>
      <c r="O80" s="16"/>
      <c r="P80" s="16"/>
    </row>
    <row r="81" spans="1:16" x14ac:dyDescent="0.3">
      <c r="A81" s="16"/>
      <c r="B81" s="16"/>
      <c r="C81" s="16"/>
      <c r="D81" s="16"/>
      <c r="E81" s="16"/>
      <c r="F81" s="135"/>
      <c r="G81" s="135"/>
      <c r="H81" s="135"/>
      <c r="I81" s="16"/>
      <c r="J81" s="16"/>
      <c r="K81" s="16"/>
      <c r="L81" s="16"/>
      <c r="M81" s="16"/>
      <c r="N81" s="16"/>
      <c r="O81" s="16"/>
      <c r="P81" s="16"/>
    </row>
    <row r="82" spans="1:16" x14ac:dyDescent="0.3">
      <c r="A82" s="16"/>
      <c r="B82" s="16"/>
      <c r="C82" s="16"/>
      <c r="D82" s="16"/>
      <c r="E82" s="16"/>
      <c r="F82" s="135"/>
      <c r="G82" s="135"/>
      <c r="H82" s="135"/>
      <c r="I82" s="16"/>
      <c r="J82" s="16"/>
      <c r="K82" s="16"/>
      <c r="L82" s="16"/>
      <c r="M82" s="16"/>
      <c r="N82" s="16"/>
      <c r="O82" s="16"/>
      <c r="P82" s="16"/>
    </row>
    <row r="83" spans="1:16" x14ac:dyDescent="0.3">
      <c r="A83" s="16"/>
      <c r="B83" s="16"/>
      <c r="C83" s="16"/>
      <c r="D83" s="16"/>
      <c r="E83" s="16"/>
      <c r="F83" s="135"/>
      <c r="G83" s="135"/>
      <c r="H83" s="135"/>
      <c r="I83" s="16"/>
      <c r="J83" s="16"/>
      <c r="K83" s="16"/>
      <c r="L83" s="16"/>
      <c r="M83" s="16"/>
      <c r="N83" s="16"/>
      <c r="O83" s="16"/>
      <c r="P83" s="16"/>
    </row>
  </sheetData>
  <mergeCells count="26">
    <mergeCell ref="Q75:Q76"/>
    <mergeCell ref="R75:R76"/>
    <mergeCell ref="C75:C76"/>
    <mergeCell ref="A75:A76"/>
    <mergeCell ref="B75:B76"/>
    <mergeCell ref="Q1:R1"/>
    <mergeCell ref="R2:R3"/>
    <mergeCell ref="Q2:Q3"/>
    <mergeCell ref="A1:P1"/>
    <mergeCell ref="A2:A3"/>
    <mergeCell ref="D2:E2"/>
    <mergeCell ref="F2:F3"/>
    <mergeCell ref="I2:I3"/>
    <mergeCell ref="N2:N3"/>
    <mergeCell ref="O2:P2"/>
    <mergeCell ref="C2:C3"/>
    <mergeCell ref="B2:B3"/>
    <mergeCell ref="M2:M3"/>
    <mergeCell ref="K2:K3"/>
    <mergeCell ref="J2:J3"/>
    <mergeCell ref="A20:D20"/>
    <mergeCell ref="L2:L3"/>
    <mergeCell ref="G2:H2"/>
    <mergeCell ref="A6:A7"/>
    <mergeCell ref="B6:B7"/>
    <mergeCell ref="C6:C7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39" fitToHeight="0" orientation="landscape" r:id="rId1"/>
  <headerFooter>
    <oddFooter xml:space="preserve">&amp;R&amp;P
</oddFooter>
  </headerFooter>
  <rowBreaks count="8" manualBreakCount="8">
    <brk id="14" max="17" man="1"/>
    <brk id="24" max="17" man="1"/>
    <brk id="33" max="17" man="1"/>
    <brk id="43" max="17" man="1"/>
    <brk id="52" max="17" man="1"/>
    <brk id="60" max="17" man="1"/>
    <brk id="68" max="17" man="1"/>
    <brk id="7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01" t="s">
        <v>19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199" t="s">
        <v>66</v>
      </c>
      <c r="Q1" s="199"/>
    </row>
    <row r="2" spans="1:27" ht="138" customHeight="1" x14ac:dyDescent="0.3">
      <c r="A2" s="202" t="s">
        <v>0</v>
      </c>
      <c r="B2" s="202" t="s">
        <v>20</v>
      </c>
      <c r="C2" s="202" t="s">
        <v>5</v>
      </c>
      <c r="D2" s="202" t="s">
        <v>67</v>
      </c>
      <c r="E2" s="202"/>
      <c r="F2" s="214" t="s">
        <v>68</v>
      </c>
      <c r="G2" s="194" t="s">
        <v>14</v>
      </c>
      <c r="H2" s="194"/>
      <c r="I2" s="204" t="s">
        <v>137</v>
      </c>
      <c r="J2" s="215" t="s">
        <v>23</v>
      </c>
      <c r="K2" s="193" t="s">
        <v>24</v>
      </c>
      <c r="L2" s="216" t="s">
        <v>138</v>
      </c>
      <c r="M2" s="194" t="s">
        <v>22</v>
      </c>
      <c r="N2" s="194" t="s">
        <v>7</v>
      </c>
      <c r="O2" s="194"/>
      <c r="P2" s="200" t="s">
        <v>17</v>
      </c>
      <c r="Q2" s="200" t="s">
        <v>18</v>
      </c>
      <c r="R2" s="37">
        <v>2</v>
      </c>
    </row>
    <row r="3" spans="1:27" ht="176.25" customHeight="1" x14ac:dyDescent="0.3">
      <c r="A3" s="202"/>
      <c r="B3" s="202"/>
      <c r="C3" s="202"/>
      <c r="D3" s="84" t="s">
        <v>6</v>
      </c>
      <c r="E3" s="27" t="s">
        <v>135</v>
      </c>
      <c r="F3" s="214"/>
      <c r="G3" s="86" t="s">
        <v>69</v>
      </c>
      <c r="H3" s="85" t="s">
        <v>13</v>
      </c>
      <c r="I3" s="204"/>
      <c r="J3" s="215"/>
      <c r="K3" s="193"/>
      <c r="L3" s="216"/>
      <c r="M3" s="194"/>
      <c r="N3" s="85" t="s">
        <v>21</v>
      </c>
      <c r="O3" s="83" t="s">
        <v>4</v>
      </c>
      <c r="P3" s="200"/>
      <c r="Q3" s="200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23" t="s">
        <v>133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5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69.7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str">
        <f>'Протокол 17'!P19</f>
        <v>Увеличение распределенных объемов медицинской помощи по профилю медицинская реабилитация (+50)</v>
      </c>
      <c r="P7" s="22" t="e">
        <f>'Протокол 17'!#REF!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'Протокол 17'!#REF!</f>
        <v>#REF!</v>
      </c>
      <c r="P8" s="22" t="e">
        <f>'Протокол 17'!#REF!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str">
        <f>'Протокол 17'!P6</f>
        <v>Снижение распределенных объемов по проведению проф.осмотров</v>
      </c>
      <c r="P9" s="22" t="str">
        <f>'Протокол 17'!Q6</f>
        <v xml:space="preserve">Повторно рассмотреть обращение ФГБУЗ МСЧ №59 ФМБА России (исх. №3627 от 27.07.2023) на очередном заседании Комиссии, после внесения изменений Министерством здравоохранения Пензенской области в План проведения профилактических осмотров 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192" t="s">
        <v>1</v>
      </c>
      <c r="B14" s="192"/>
      <c r="C14" s="192"/>
      <c r="D14" s="192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'Протокол 17'!#REF!</f>
        <v>#REF!</v>
      </c>
      <c r="P18" s="22" t="e">
        <f>'Протокол 17'!#REF!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str">
        <f>'Протокол 17'!P43</f>
        <v>Увеличение распределенных объемов медицинской помощи</v>
      </c>
      <c r="P33" s="22" t="str">
        <f>'Протокол 17'!Q43</f>
        <v xml:space="preserve">Отказать в рассмотрении обращений медицинских организаций:
- ГБУЗ «Пензенская областная клиническая больница им. Н.Н. Бурденко» (исх. №3578 от 18.09.2023) по вопросу увеличения объемов по проведению эндоскопических диагностических исследований, которое не соответствуют требованиям пункта 157 Правил обязательного медицинского страхования, утвержденных приказом Министерства здравоохранения Российской Федерации от 28.02.2019 №108н (с последующими изменениями).
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'Протокол 17'!#REF!</f>
        <v>#REF!</v>
      </c>
      <c r="P37" s="22" t="e">
        <f>'Протокол 17'!#REF!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'Протокол 17'!#REF!</f>
        <v>#REF!</v>
      </c>
      <c r="P41" s="99" t="e">
        <f>'Протокол 17'!#REF!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'Протокол 17'!#REF!</f>
        <v>#REF!</v>
      </c>
      <c r="P42" s="99" t="e">
        <f>'Протокол 17'!#REF!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'Протокол 17'!#REF!</f>
        <v>#REF!</v>
      </c>
      <c r="P43" s="99" t="e">
        <f>'Протокол 17'!#REF!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'Протокол 17'!#REF!</f>
        <v>#REF!</v>
      </c>
      <c r="P44" s="54" t="e">
        <f>'Протокол 17'!#REF!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209.25" x14ac:dyDescent="0.3">
      <c r="A46" s="43" t="s">
        <v>52</v>
      </c>
      <c r="B46" s="206" t="s">
        <v>76</v>
      </c>
      <c r="C46" s="97" t="s">
        <v>136</v>
      </c>
      <c r="D46" s="217">
        <v>1896</v>
      </c>
      <c r="E46" s="217">
        <f t="shared" ref="E46:E51" si="54">ROUND((D46/12*$R$2),0)</f>
        <v>316</v>
      </c>
      <c r="F46" s="219">
        <f t="shared" ref="F46:F51" si="55">G46+H46</f>
        <v>306</v>
      </c>
      <c r="G46" s="217">
        <v>306</v>
      </c>
      <c r="H46" s="234"/>
      <c r="I46" s="236">
        <f t="shared" ref="I46:I51" si="56">ROUND(F46/E46*100,2)</f>
        <v>96.84</v>
      </c>
      <c r="J46" s="226">
        <f t="shared" ref="J46:J51" si="57">ROUND(F46/D46*100,2)</f>
        <v>16.14</v>
      </c>
      <c r="K46" s="228">
        <f t="shared" ref="K46:K51" si="58">D46-F46</f>
        <v>1590</v>
      </c>
      <c r="L46" s="230">
        <f t="shared" ref="L46:L51" si="59">E46-F46</f>
        <v>10</v>
      </c>
      <c r="M46" s="230">
        <f t="shared" ref="M46:M51" si="60">ROUND(F46/$R$2,0)</f>
        <v>153</v>
      </c>
      <c r="N46" s="232">
        <v>0</v>
      </c>
      <c r="O46" s="97" t="str">
        <f>'Протокол 17'!P52</f>
        <v xml:space="preserve">Перераспределение распределенных объемов медицинской помощи в условиях круглосуточного стационара по профилям: кардиология  , гастроэнтерология, эндокринология, аллергология и иммунология, терапия (+43), хирургия (-8), инфекционные болезни (-7),дерматовенерология (-30), прочее </v>
      </c>
      <c r="P46" s="99" t="str">
        <f>'Протокол 17'!Q52</f>
        <v>Перераспределить по профилям медицинской помощи (КПГ), распределенные между медицинскими организациями, объемы случаев лечения в условиях круглосуточного стационара по отдельным медицинским организациям, на основании обоснованных обращений медицинских организаций, без изменения общего количества случаев госпитализации, распределенного решением Комиссии от 14.09.2023 года (Протокол №14) каждой медицинской организации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07"/>
      <c r="C47" s="83" t="s">
        <v>102</v>
      </c>
      <c r="D47" s="218"/>
      <c r="E47" s="218"/>
      <c r="F47" s="220"/>
      <c r="G47" s="218"/>
      <c r="H47" s="235"/>
      <c r="I47" s="237"/>
      <c r="J47" s="227"/>
      <c r="K47" s="229"/>
      <c r="L47" s="231"/>
      <c r="M47" s="231"/>
      <c r="N47" s="233"/>
      <c r="O47" s="83" t="e">
        <f>'Протокол 17'!#REF!</f>
        <v>#REF!</v>
      </c>
      <c r="P47" s="99" t="e">
        <f>'Протокол 17'!#REF!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str">
        <f>'Протокол 17'!P53</f>
        <v xml:space="preserve">Перераспределение распределенных объемов медицинской помощи в условиях КС по профилям: гематология (+25); нейрохирургия (+91), пульмонология (-108); терапия (-47); хирургия (абдоминальная) (+39); 
Увеличение распределенных объемов мед.помощи в условиях КС  по профилям: гастроэнтерология(+24); инфекционные болезни (+43); неврология (+39); хирургия (+62). </v>
      </c>
      <c r="P48" s="99" t="str">
        <f>'Протокол 17'!Q53</f>
        <v>Перераспределить по профилям медицинской помощи (КПГ), распределенные между медицинскими организациями, объемы случаев лечения в условиях круглосуточного стационара по отдельным медицинским организациям, на основании обоснованных обращений медицинских организаций, без изменения общего количества случаев госпитализации, распределенного решением Комиссии от 14.09.2023 года (Протокол №14) каждой медицинской организации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21" t="s">
        <v>107</v>
      </c>
      <c r="B49" s="206" t="s">
        <v>93</v>
      </c>
      <c r="C49" s="102" t="s">
        <v>94</v>
      </c>
      <c r="D49" s="217">
        <v>7463</v>
      </c>
      <c r="E49" s="217">
        <f t="shared" si="54"/>
        <v>1244</v>
      </c>
      <c r="F49" s="219">
        <f t="shared" si="55"/>
        <v>1015</v>
      </c>
      <c r="G49" s="21">
        <v>1015</v>
      </c>
      <c r="H49" s="22"/>
      <c r="I49" s="236">
        <f t="shared" si="56"/>
        <v>81.59</v>
      </c>
      <c r="J49" s="226">
        <f t="shared" si="57"/>
        <v>13.6</v>
      </c>
      <c r="K49" s="228">
        <f t="shared" si="58"/>
        <v>6448</v>
      </c>
      <c r="L49" s="230">
        <f t="shared" si="59"/>
        <v>229</v>
      </c>
      <c r="M49" s="230">
        <f t="shared" si="60"/>
        <v>508</v>
      </c>
      <c r="N49" s="55">
        <v>0</v>
      </c>
      <c r="O49" s="83" t="e">
        <f>'Протокол 17'!#REF!</f>
        <v>#REF!</v>
      </c>
      <c r="P49" s="99" t="e">
        <f>'Протокол 17'!#REF!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22"/>
      <c r="B50" s="207"/>
      <c r="C50" s="38" t="s">
        <v>141</v>
      </c>
      <c r="D50" s="218"/>
      <c r="E50" s="218"/>
      <c r="F50" s="220"/>
      <c r="G50" s="21"/>
      <c r="H50" s="22"/>
      <c r="I50" s="237"/>
      <c r="J50" s="227"/>
      <c r="K50" s="229"/>
      <c r="L50" s="231"/>
      <c r="M50" s="231"/>
      <c r="N50" s="55">
        <v>0</v>
      </c>
      <c r="O50" s="100" t="e">
        <f>'Протокол 17'!#REF!</f>
        <v>#REF!</v>
      </c>
      <c r="P50" s="100" t="e">
        <f>'Протокол 17'!#REF!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279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str">
        <f>'Протокол 17'!P55</f>
        <v>Перераспределение распределенных объемов медицинской помощи, оказываемой в условиях круглосуточного стационара по профилям:
гастроэнтерология (+58), гематология (+11), инфекционные болезни (+145), нейрохирургия (+86), неврология (-70), пульмонология (+4), ревматология (+5), сердечно-сосудистая хирургия (+25), терапия (-317), хирургия (+30), хирургия (абдоминальная)(+13), эндокринология (+10)</v>
      </c>
      <c r="P51" s="54" t="str">
        <f>'Протокол 17'!Q55</f>
        <v>Перераспределить по профилям медицинской помощи (КПГ), распределенные между медицинскими организациями, объемы случаев лечения в условиях круглосуточного стационара по отдельным медицинским организациям, на основании обоснованных обращений медицинских организаций, без изменения общего количества случаев госпитализации, распределенного решением Комиссии от 14.09.2023 года (Протокол №14) каждой медицинской организации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'Протокол 17'!#REF!</f>
        <v>#REF!</v>
      </c>
      <c r="P55" s="99" t="e">
        <f>'Протокол 17'!#REF!</f>
        <v>#REF!</v>
      </c>
      <c r="Q55" s="11"/>
    </row>
    <row r="56" spans="1:27" ht="279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str">
        <f>'Протокол 17'!P67</f>
        <v>Перераспределение распределенных объемов медицинской помощи, предоставляемой в условиях дневного стационара по профилям: гастроэнтерология (+23); нейрохирургия (+115); онкология (-171); хирургия (-31); эндокринология (+64).
Увеличение распределенных объемов мед.помощи, предоставляемой в условиях дневного стационара по профилям: акушерство и гинекология (+18); кардиология (+183); неврология (+20); травмотология и ортопедия (+64)</v>
      </c>
      <c r="P56" s="99" t="str">
        <f>'Протокол 17'!Q67</f>
        <v>Перераспределить распределенные между медицинскими организациями объемы медицинской помощи, предоставляемой в условиях дневного по клинико- профильным группам, на основании обоснованных обращений медицинских организаций в адрес Комиссии</v>
      </c>
      <c r="Q56" s="11"/>
    </row>
    <row r="57" spans="1:27" ht="186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str">
        <f>'Протокол 17'!P70</f>
        <v>Перераспределение распределенных объемов мед.помощи, оказываемой 
в условиях дневного стационара по профилям: гастроэнтерология (-10), кардиология (-32), неврология (+40), нефрология (-3), пульмонология (+15), эндокринология (-10)</v>
      </c>
      <c r="P57" s="99" t="str">
        <f>'Протокол 17'!Q70</f>
        <v>перераспределить распределенные между медицинскими организациями объемы медицинской помощи, предоставляемой в условиях дневного стационара по клинико- профильным группам, на основании обоснованных обращений медицинских организаций в адрес Комиссии, без изменения общего количества случаев лечения по каждой медицинской организации, распределенного решением Комиссии от 14.09.2023 (Протокол №14)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'Протокол 17'!#REF!</f>
        <v>#REF!</v>
      </c>
      <c r="P58" s="100" t="e">
        <f>'Протокол 17'!#REF!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23" t="s">
        <v>139</v>
      </c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5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str">
        <f>'Протокол 17'!P7</f>
        <v>Снижение распределенных объемов по проведению диспансеризации взрослого населения</v>
      </c>
      <c r="P63" s="22" t="str">
        <f>'Протокол 17'!Q7</f>
        <v>Повторно рассмотреть обращение ФГБУЗ МСЧ №59 ФМБА России (исх. №3627 от 27.07.2023) на очередном заседании Комиссии, после внесения изменений Министерством здравоохранения Пензенской области в  План проведения диспансеризации взрослого населени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'Протокол 17'!#REF!</f>
        <v>#REF!</v>
      </c>
      <c r="P67" s="22" t="str">
        <f>'Протокол 17'!Q19</f>
        <v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 - сентябрь 2023 года,  обоснованных обращений медицинских организаций в адрес Комиссии,  с учетом внесенных изменений в ТПОМС на 2023 год, в соответствии с решениями, принятыми на заседаниях Комиссии, проводимых 14.09.2023 года (Протокол №14) и 03.10.2023 (Протокол №16)</v>
      </c>
      <c r="Q67" s="11"/>
    </row>
    <row r="68" spans="1:17" x14ac:dyDescent="0.3">
      <c r="A68" s="192" t="s">
        <v>1</v>
      </c>
      <c r="B68" s="192"/>
      <c r="C68" s="192"/>
      <c r="D68" s="192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str">
        <f>'Протокол 17'!P24</f>
        <v>Увеличение распределенных объемов медицинской помощи</v>
      </c>
      <c r="P72" s="22" t="str">
        <f>'Протокол 17'!Q24</f>
        <v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 - сентябрь 2023 года,  обоснованных обращений медицинских организаций в адрес Комиссии,  с учетом внесенных изменений в ТПОМС на 2023 год, в соответствии с решениями, принятыми на заседаниях Комиссии, проводимых 14.09.2023 года (Протокол №14) и 03.10.2023 (Протокол №16)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str">
        <f>'Протокол 17'!P26</f>
        <v>Увеличение распределенных объемов медицинской помощи</v>
      </c>
      <c r="P74" s="22" t="e">
        <f>'Протокол 17'!#REF!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str">
        <f>'Протокол 17'!P27</f>
        <v>Увеличение распределенных объемов медицинской помощи</v>
      </c>
      <c r="P75" s="22" t="str">
        <f>'Протокол 17'!Q26</f>
        <v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 - сентябрь 2023 года,  обоснованных обращений медицинских организаций в адрес Комиссии,  с учетом внесенных изменений в ТПОМС на 2023 год, в соответствии с решениями, принятыми на заседаниях Комиссии, проводимых 14.09.2023 года (Протокол №14) и 03.10.2023 (Протокол №16)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str">
        <f>'Протокол 17'!P29</f>
        <v>Увеличение распределенных объемов медицинской помощи</v>
      </c>
      <c r="P77" s="22" t="str">
        <f>'Протокол 17'!Q29</f>
        <v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 - сентябрь 2023 года,  обоснованных обращений медицинских организаций в адрес Комиссии,  с учетом внесенных изменений в ТПОМС на 2023 год, в соответствии с решениями, принятыми на заседаниях Комиссии, проводимых 14.09.2023 года (Протокол №14) и 03.10.2023 (Протокол №16)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str">
        <f>'Протокол 17'!P32</f>
        <v>Увеличение распределенных объемов медицинской помощи</v>
      </c>
      <c r="P79" s="22" t="str">
        <f>'Протокол 17'!Q32</f>
        <v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 - сентябрь 2023 года,  обоснованных обращений медицинских организаций в адрес Комиссии,  с учетом внесенных изменений в ТПОМС на 2023 год, в соответствии с решениями, принятыми на заседаниях Комиссии, проводимых 14.09.2023 года (Протокол №14) и 03.10.2023 (Протокол №16)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21" t="s">
        <v>57</v>
      </c>
      <c r="B92" s="206" t="s">
        <v>76</v>
      </c>
      <c r="C92" s="54" t="s">
        <v>77</v>
      </c>
      <c r="D92" s="232">
        <v>0</v>
      </c>
      <c r="E92" s="217">
        <f t="shared" ref="E92:E95" si="108">ROUND((D92/12*$R$2),0)</f>
        <v>0</v>
      </c>
      <c r="F92" s="219">
        <f t="shared" ref="F92:F95" si="109">G92+H92</f>
        <v>0</v>
      </c>
      <c r="G92" s="232">
        <v>0</v>
      </c>
      <c r="H92" s="232"/>
      <c r="I92" s="236" t="e">
        <f t="shared" ref="I92:I95" si="110">ROUND(F92/E92*100,2)</f>
        <v>#DIV/0!</v>
      </c>
      <c r="J92" s="226" t="e">
        <f t="shared" ref="J92" si="111">ROUND(F92/D92*100,2)</f>
        <v>#DIV/0!</v>
      </c>
      <c r="K92" s="228">
        <f t="shared" ref="K92" si="112">D92-F92</f>
        <v>0</v>
      </c>
      <c r="L92" s="230">
        <f t="shared" ref="L92:L95" si="113">E92-F92</f>
        <v>0</v>
      </c>
      <c r="M92" s="230">
        <f t="shared" ref="M92:M95" si="114">ROUND(F92/$R$2,0)</f>
        <v>0</v>
      </c>
      <c r="N92" s="55">
        <v>1200</v>
      </c>
      <c r="O92" s="234" t="str">
        <f>'Протокол 17'!P47</f>
        <v>Увеличение распределенных объемов медицинской помощи</v>
      </c>
      <c r="P92" s="73" t="e">
        <f>'Протокол 17'!#REF!</f>
        <v>#REF!</v>
      </c>
      <c r="Q92" s="11"/>
    </row>
    <row r="93" spans="1:17" ht="46.5" x14ac:dyDescent="0.3">
      <c r="A93" s="222"/>
      <c r="B93" s="207"/>
      <c r="C93" s="54" t="s">
        <v>123</v>
      </c>
      <c r="D93" s="233"/>
      <c r="E93" s="218"/>
      <c r="F93" s="220"/>
      <c r="G93" s="233"/>
      <c r="H93" s="233"/>
      <c r="I93" s="237"/>
      <c r="J93" s="227"/>
      <c r="K93" s="229"/>
      <c r="L93" s="231"/>
      <c r="M93" s="231"/>
      <c r="N93" s="55">
        <v>400</v>
      </c>
      <c r="O93" s="235"/>
      <c r="P93" s="73" t="e">
        <f>'Протокол 17'!#REF!</f>
        <v>#REF!</v>
      </c>
      <c r="Q93" s="11"/>
    </row>
    <row r="94" spans="1:17" ht="255.7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str">
        <f>'Протокол 17'!P48</f>
        <v>Увеличение распределенных объемов медицинской помощи</v>
      </c>
      <c r="P94" s="22" t="str">
        <f>'Протокол 17'!Q48</f>
        <v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 - сентябрь 2023 года,  обоснованных обращений медицинских организаций в адрес Комиссии,  с учетом внесенных изменений в ТПОМС на 2023 год, в соответствии с решениями, принятыми на заседаниях Комиссии, проводимых 14.09.2023 года (Протокол №14) и 03.10.2023 (Протокол №16)</v>
      </c>
      <c r="Q94" s="11"/>
    </row>
    <row r="95" spans="1:17" ht="255.7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'Протокол 17'!#REF!</f>
        <v>#REF!</v>
      </c>
      <c r="P95" s="22" t="str">
        <f>'Протокол 17'!Q47</f>
        <v>Перераспределить распределенные между медицинскими организациями объемы медицинской помощи, предоставляемой в амбулаторных условиях по поводу заболевания, на основании данных персонифицированного учета сведений о медицинской помощи, оказанной застрахованным лицам за период январь - сентябрь 2023 года,  обоснованных обращений медицинских организаций в адрес Комиссии,  с учетом внесенных изменений в ТПОМС на 2023 год, в соответствии с решениями, принятыми на заседаниях Комиссии, проводимых 14.09.2023 года (Протокол №14) и 03.10.2023 (Протокол №16)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'Протокол 17'!#REF!</f>
        <v>#REF!</v>
      </c>
      <c r="P97" s="22" t="e">
        <f>'Протокол 17'!#REF!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186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str">
        <f>'Протокол 17'!P54</f>
        <v>Перераспределение распределенных объемов медицинской помощи,предоставляемой в условиях круглосуточного стационара по профилям: гастроэнтерология (+2), инфекционные болезни (-177), нейрохирургия (+88), педиатрия (-71), терапия (+116), урология (+7), хирургия (+4),эндокринология (+31)</v>
      </c>
      <c r="P103" s="54" t="e">
        <f>'Протокол 17'!#REF!</f>
        <v>#REF!</v>
      </c>
      <c r="Q103" s="11"/>
    </row>
    <row r="104" spans="1:17" ht="209.2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str">
        <f>'Протокол 17'!P56</f>
        <v>Перераспределение распределенных объемов мед.помощи, оказываемой в условиях КС по профилям: акушерство и гинекология (-48), Аллергология и имунология (+7), дерматовенерология (+7), гематология (+50), педиатрия (-16).</v>
      </c>
      <c r="P104" s="54" t="str">
        <f>'Протокол 17'!Q56</f>
        <v>Перераспределить по профилям медицинской помощи (КПГ), распределенные между медицинскими организациями, объемы случаев лечения в условиях круглосуточного стационара по отдельным медицинским организациям, на основании обоснованных обращений медицинских организаций, без изменения общего количества случаев госпитализации, распределенного решением Комиссии от 14.09.2023 года (Протокол №14) каждой медицинской организации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302.25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str">
        <f>'Протокол 17'!P68</f>
        <v xml:space="preserve">Перераспределение распределенных объемов медицинской помощи, предоставляемой в условиях дневного стационара по профилям: акушерство и гинекология (-8), аллергология и иммунология (-2), дерматовенерология (+1), инфекционные болезни (-4), кардиология (+57), нейрохирургия (-19), нефрология без диализа (-1), отриноларингология (-2), травмотология и ортопедия (+7), хирургия (-15), эндокринология (-15), прочее, пульмонология (+1)
</v>
      </c>
      <c r="P108" s="99" t="str">
        <f>'Протокол 17'!Q68</f>
        <v>перераспределить распределенные между медицинскими организациями объемы медицинской помощи, предоставляемой в условиях дневного стационара по клинико- профильным группам, на основании обоснованных обращений медицинских организаций в адрес Комиссии, без изменения общего количества случаев лечения по каждой медицинской организации, распределенного решением Комиссии от 14.09.2023 (Протокол №14)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'Протокол 17'!#REF!</f>
        <v>#REF!</v>
      </c>
      <c r="P109" s="99" t="e">
        <f>'Протокол 17'!#REF!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17</vt:lpstr>
      <vt:lpstr>Протокол 3 раздельно</vt:lpstr>
      <vt:lpstr>Лист1</vt:lpstr>
      <vt:lpstr>'Протокол 17'!Заголовки_для_печати</vt:lpstr>
      <vt:lpstr>'Протокол 3 раздельно'!Заголовки_для_печати</vt:lpstr>
      <vt:lpstr>'Протокол 17'!Область_печати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2023-10-12T08:07:45Z</cp:lastPrinted>
  <dcterms:created xsi:type="dcterms:W3CDTF">2021-02-08T07:03:21Z</dcterms:created>
  <dcterms:modified xsi:type="dcterms:W3CDTF">2023-10-16T07:03:28Z</dcterms:modified>
</cp:coreProperties>
</file>